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K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4" i="25" l="1"/>
  <c r="L4" i="29"/>
  <c r="I51" i="24"/>
  <c r="H51" i="24"/>
  <c r="G51" i="26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<sst xmlns="http://schemas.openxmlformats.org/spreadsheetml/2006/main" count="14379" uniqueCount="127">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</sst>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314298</v>
          </cell>
          <cell r="D9">
            <v>350493</v>
          </cell>
          <cell r="E9">
            <v>401470</v>
          </cell>
          <cell r="F9">
            <v>425581</v>
          </cell>
          <cell r="G9">
            <v>462259</v>
          </cell>
          <cell r="H9">
            <v>459361</v>
          </cell>
          <cell r="P9">
            <v>479250</v>
          </cell>
          <cell r="Y9">
            <v>504461.85800000001</v>
          </cell>
          <cell r="AA9">
            <v>529250.95090000005</v>
          </cell>
        </row>
        <row r="10">
          <cell r="B10" t="str">
            <v>Social Welfare Services</v>
          </cell>
          <cell r="C10">
            <v>594193</v>
          </cell>
          <cell r="D10">
            <v>563711</v>
          </cell>
          <cell r="E10">
            <v>554970</v>
          </cell>
          <cell r="F10">
            <v>639005</v>
          </cell>
          <cell r="G10">
            <v>635772</v>
          </cell>
          <cell r="H10">
            <v>637881</v>
          </cell>
          <cell r="P10">
            <v>697055</v>
          </cell>
          <cell r="Y10">
            <v>721226.71100000001</v>
          </cell>
          <cell r="AA10">
            <v>762505.04655000009</v>
          </cell>
        </row>
        <row r="11">
          <cell r="B11" t="str">
            <v>Children and Families</v>
          </cell>
          <cell r="C11">
            <v>1014634</v>
          </cell>
          <cell r="D11">
            <v>1102562</v>
          </cell>
          <cell r="E11">
            <v>1351564</v>
          </cell>
          <cell r="F11">
            <v>1747004</v>
          </cell>
          <cell r="G11">
            <v>1615487</v>
          </cell>
          <cell r="H11">
            <v>1603439</v>
          </cell>
          <cell r="P11">
            <v>1993465</v>
          </cell>
          <cell r="Y11">
            <v>2115040.5460000001</v>
          </cell>
          <cell r="AA11">
            <v>2204250.5733000003</v>
          </cell>
        </row>
        <row r="12">
          <cell r="B12" t="str">
            <v>Restorative Services</v>
          </cell>
          <cell r="C12">
            <v>237629</v>
          </cell>
          <cell r="D12">
            <v>280142</v>
          </cell>
          <cell r="E12">
            <v>303098</v>
          </cell>
          <cell r="F12">
            <v>371180</v>
          </cell>
          <cell r="G12">
            <v>362616</v>
          </cell>
          <cell r="H12">
            <v>362666</v>
          </cell>
          <cell r="P12">
            <v>423250</v>
          </cell>
          <cell r="Y12">
            <v>442643</v>
          </cell>
          <cell r="AA12">
            <v>476535.15</v>
          </cell>
        </row>
        <row r="13">
          <cell r="B13" t="str">
            <v>Development and Research</v>
          </cell>
          <cell r="C13">
            <v>190259</v>
          </cell>
          <cell r="D13">
            <v>227818</v>
          </cell>
          <cell r="E13">
            <v>288581</v>
          </cell>
          <cell r="F13">
            <v>341892</v>
          </cell>
          <cell r="G13">
            <v>358228</v>
          </cell>
          <cell r="H13">
            <v>358015</v>
          </cell>
          <cell r="P13">
            <v>370952</v>
          </cell>
          <cell r="Y13">
            <v>393882.03200000006</v>
          </cell>
          <cell r="AA13">
            <v>413575.63360000006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627357</v>
          </cell>
          <cell r="D32">
            <v>660497</v>
          </cell>
          <cell r="E32">
            <v>770706</v>
          </cell>
          <cell r="F32">
            <v>925227</v>
          </cell>
          <cell r="G32">
            <v>918708</v>
          </cell>
          <cell r="H32">
            <v>918408</v>
          </cell>
          <cell r="P32">
            <v>1094438</v>
          </cell>
          <cell r="Y32">
            <v>1148649.872</v>
          </cell>
          <cell r="AA32">
            <v>1206082.3655999999</v>
          </cell>
        </row>
        <row r="33">
          <cell r="C33">
            <v>116440</v>
          </cell>
          <cell r="D33">
            <v>121801</v>
          </cell>
          <cell r="E33">
            <v>132488</v>
          </cell>
          <cell r="F33">
            <v>182574</v>
          </cell>
          <cell r="G33">
            <v>130134</v>
          </cell>
          <cell r="H33">
            <v>130434</v>
          </cell>
          <cell r="P33">
            <v>178186</v>
          </cell>
          <cell r="Y33">
            <v>189431.02499999999</v>
          </cell>
          <cell r="AA33">
            <v>198902.57624999998</v>
          </cell>
        </row>
        <row r="35">
          <cell r="C35">
            <v>25</v>
          </cell>
          <cell r="D35">
            <v>665</v>
          </cell>
          <cell r="E35">
            <v>375</v>
          </cell>
          <cell r="F35">
            <v>234</v>
          </cell>
          <cell r="G35">
            <v>267</v>
          </cell>
          <cell r="H35">
            <v>336</v>
          </cell>
          <cell r="P35">
            <v>194</v>
          </cell>
          <cell r="Y35">
            <v>204.17599999999999</v>
          </cell>
          <cell r="AA35">
            <v>214.38479999999998</v>
          </cell>
        </row>
        <row r="36">
          <cell r="C36">
            <v>1934</v>
          </cell>
          <cell r="D36">
            <v>2876</v>
          </cell>
          <cell r="E36">
            <v>4194</v>
          </cell>
          <cell r="F36">
            <v>4245</v>
          </cell>
          <cell r="G36">
            <v>4808</v>
          </cell>
          <cell r="H36">
            <v>4808</v>
          </cell>
          <cell r="P36">
            <v>4352</v>
          </cell>
          <cell r="Y36">
            <v>6808.3940000000002</v>
          </cell>
          <cell r="AA36">
            <v>7148.8136999999997</v>
          </cell>
        </row>
        <row r="37">
          <cell r="C37">
            <v>5186</v>
          </cell>
          <cell r="D37">
            <v>2068</v>
          </cell>
          <cell r="E37">
            <v>2885</v>
          </cell>
          <cell r="F37">
            <v>2021</v>
          </cell>
          <cell r="G37">
            <v>4513</v>
          </cell>
          <cell r="H37">
            <v>5035</v>
          </cell>
          <cell r="P37">
            <v>3187</v>
          </cell>
          <cell r="Y37">
            <v>3354.721</v>
          </cell>
          <cell r="AA37">
            <v>3522.4570500000004</v>
          </cell>
        </row>
        <row r="38">
          <cell r="C38">
            <v>108</v>
          </cell>
          <cell r="D38">
            <v>673</v>
          </cell>
          <cell r="E38">
            <v>3154</v>
          </cell>
          <cell r="F38">
            <v>2500</v>
          </cell>
          <cell r="G38">
            <v>3048</v>
          </cell>
          <cell r="H38">
            <v>3048</v>
          </cell>
          <cell r="P38">
            <v>3300</v>
          </cell>
          <cell r="Y38">
            <v>3646.7959999999998</v>
          </cell>
          <cell r="AA38">
            <v>3829.1358</v>
          </cell>
        </row>
        <row r="39">
          <cell r="C39">
            <v>2163</v>
          </cell>
          <cell r="D39">
            <v>3058</v>
          </cell>
          <cell r="E39">
            <v>3455</v>
          </cell>
          <cell r="F39">
            <v>3209</v>
          </cell>
          <cell r="G39">
            <v>3209</v>
          </cell>
          <cell r="H39">
            <v>3209</v>
          </cell>
          <cell r="P39">
            <v>3372</v>
          </cell>
          <cell r="Y39">
            <v>3550.7159999999999</v>
          </cell>
          <cell r="AA39">
            <v>3728.2518</v>
          </cell>
        </row>
        <row r="40">
          <cell r="C40">
            <v>4219</v>
          </cell>
          <cell r="D40">
            <v>4003</v>
          </cell>
          <cell r="E40">
            <v>5329</v>
          </cell>
          <cell r="F40">
            <v>5967</v>
          </cell>
          <cell r="G40">
            <v>5562</v>
          </cell>
          <cell r="H40">
            <v>5562</v>
          </cell>
          <cell r="P40">
            <v>5444</v>
          </cell>
          <cell r="Y40">
            <v>5832.2190000000001</v>
          </cell>
          <cell r="AA40">
            <v>6123.8299500000003</v>
          </cell>
        </row>
        <row r="41">
          <cell r="C41">
            <v>30353</v>
          </cell>
          <cell r="D41">
            <v>26715</v>
          </cell>
          <cell r="E41">
            <v>25511</v>
          </cell>
          <cell r="F41">
            <v>27235</v>
          </cell>
          <cell r="G41">
            <v>25828</v>
          </cell>
          <cell r="H41">
            <v>25888</v>
          </cell>
          <cell r="P41">
            <v>32171</v>
          </cell>
          <cell r="Y41">
            <v>35542.93</v>
          </cell>
          <cell r="AA41">
            <v>37320.076500000003</v>
          </cell>
        </row>
        <row r="42">
          <cell r="C42">
            <v>12049</v>
          </cell>
          <cell r="D42">
            <v>20434</v>
          </cell>
          <cell r="E42">
            <v>21289</v>
          </cell>
          <cell r="F42">
            <v>12000</v>
          </cell>
          <cell r="G42">
            <v>19013</v>
          </cell>
          <cell r="H42">
            <v>20513</v>
          </cell>
          <cell r="P42">
            <v>12924</v>
          </cell>
          <cell r="Y42">
            <v>10688.579</v>
          </cell>
          <cell r="AA42">
            <v>11223.007950000001</v>
          </cell>
        </row>
        <row r="43">
          <cell r="C43">
            <v>657</v>
          </cell>
          <cell r="D43">
            <v>1146</v>
          </cell>
          <cell r="E43">
            <v>939</v>
          </cell>
          <cell r="F43">
            <v>1934</v>
          </cell>
          <cell r="G43">
            <v>1377</v>
          </cell>
          <cell r="H43">
            <v>1599</v>
          </cell>
          <cell r="P43">
            <v>1725</v>
          </cell>
          <cell r="Y43">
            <v>2132.3249999999998</v>
          </cell>
          <cell r="AA43">
            <v>2238.9412499999999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6</v>
          </cell>
          <cell r="D47">
            <v>0</v>
          </cell>
          <cell r="E47">
            <v>1986</v>
          </cell>
          <cell r="F47">
            <v>2003</v>
          </cell>
          <cell r="G47">
            <v>1503</v>
          </cell>
          <cell r="H47">
            <v>1503</v>
          </cell>
          <cell r="P47">
            <v>1617</v>
          </cell>
          <cell r="Y47">
            <v>1729.201</v>
          </cell>
          <cell r="AA47">
            <v>1815.6610500000002</v>
          </cell>
        </row>
        <row r="48">
          <cell r="C48">
            <v>2890</v>
          </cell>
          <cell r="D48">
            <v>3928</v>
          </cell>
          <cell r="E48">
            <v>3683</v>
          </cell>
          <cell r="F48">
            <v>3550</v>
          </cell>
          <cell r="G48">
            <v>3419</v>
          </cell>
          <cell r="H48">
            <v>3550</v>
          </cell>
          <cell r="P48">
            <v>5447</v>
          </cell>
          <cell r="Y48">
            <v>3569.4369999999999</v>
          </cell>
          <cell r="AA48">
            <v>3747.9088499999998</v>
          </cell>
        </row>
        <row r="49">
          <cell r="C49">
            <v>20618</v>
          </cell>
          <cell r="D49">
            <v>14107</v>
          </cell>
          <cell r="E49">
            <v>15358</v>
          </cell>
          <cell r="F49">
            <v>15736</v>
          </cell>
          <cell r="G49">
            <v>17019</v>
          </cell>
          <cell r="H49">
            <v>17616</v>
          </cell>
          <cell r="P49">
            <v>21939</v>
          </cell>
          <cell r="Y49">
            <v>22978.071</v>
          </cell>
          <cell r="AA49">
            <v>24126.974549999999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6726</v>
          </cell>
          <cell r="D51">
            <v>34631</v>
          </cell>
          <cell r="E51">
            <v>22130</v>
          </cell>
          <cell r="F51">
            <v>34268</v>
          </cell>
          <cell r="G51">
            <v>37177</v>
          </cell>
          <cell r="H51">
            <v>37253</v>
          </cell>
          <cell r="P51">
            <v>45626</v>
          </cell>
          <cell r="Y51">
            <v>53997</v>
          </cell>
          <cell r="AA51">
            <v>56696.85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24</v>
          </cell>
          <cell r="F53">
            <v>21</v>
          </cell>
          <cell r="G53">
            <v>38</v>
          </cell>
          <cell r="H53">
            <v>38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8429</v>
          </cell>
          <cell r="D55">
            <v>10223</v>
          </cell>
          <cell r="E55">
            <v>11512</v>
          </cell>
          <cell r="F55">
            <v>12124</v>
          </cell>
          <cell r="G55">
            <v>12185</v>
          </cell>
          <cell r="H55">
            <v>12185</v>
          </cell>
          <cell r="P55">
            <v>13313</v>
          </cell>
          <cell r="Y55">
            <v>13697.423999999999</v>
          </cell>
          <cell r="AA55">
            <v>14382.2952</v>
          </cell>
        </row>
        <row r="56">
          <cell r="C56">
            <v>0</v>
          </cell>
          <cell r="D56">
            <v>0</v>
          </cell>
          <cell r="E56">
            <v>4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60</v>
          </cell>
          <cell r="D57">
            <v>373</v>
          </cell>
          <cell r="E57">
            <v>263</v>
          </cell>
          <cell r="F57">
            <v>140</v>
          </cell>
          <cell r="G57">
            <v>107</v>
          </cell>
          <cell r="H57">
            <v>107</v>
          </cell>
          <cell r="P57">
            <v>0</v>
          </cell>
          <cell r="Y57">
            <v>0.25399999999999068</v>
          </cell>
          <cell r="AA57">
            <v>0.26669999999999022</v>
          </cell>
        </row>
        <row r="58">
          <cell r="C58">
            <v>122</v>
          </cell>
          <cell r="D58">
            <v>0</v>
          </cell>
          <cell r="E58">
            <v>229</v>
          </cell>
          <cell r="F58">
            <v>68</v>
          </cell>
          <cell r="G58">
            <v>70</v>
          </cell>
          <cell r="H58">
            <v>70</v>
          </cell>
          <cell r="P58">
            <v>100</v>
          </cell>
          <cell r="Y58">
            <v>160.90800000000002</v>
          </cell>
          <cell r="AA58">
            <v>168.95340000000002</v>
          </cell>
        </row>
        <row r="59">
          <cell r="C59">
            <v>447</v>
          </cell>
          <cell r="D59">
            <v>1009</v>
          </cell>
          <cell r="E59">
            <v>1047</v>
          </cell>
          <cell r="F59">
            <v>1262</v>
          </cell>
          <cell r="G59">
            <v>1460</v>
          </cell>
          <cell r="H59">
            <v>1460</v>
          </cell>
          <cell r="P59">
            <v>1450</v>
          </cell>
          <cell r="Y59">
            <v>1485.903</v>
          </cell>
          <cell r="AA59">
            <v>1560.1981500000002</v>
          </cell>
        </row>
        <row r="60">
          <cell r="C60">
            <v>0</v>
          </cell>
          <cell r="D60">
            <v>189</v>
          </cell>
          <cell r="E60">
            <v>187</v>
          </cell>
          <cell r="F60">
            <v>126</v>
          </cell>
          <cell r="G60">
            <v>347</v>
          </cell>
          <cell r="H60">
            <v>435</v>
          </cell>
          <cell r="P60">
            <v>96</v>
          </cell>
          <cell r="Y60">
            <v>106</v>
          </cell>
          <cell r="AA60">
            <v>111.3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5236</v>
          </cell>
          <cell r="F62">
            <v>2131</v>
          </cell>
          <cell r="G62">
            <v>5494</v>
          </cell>
          <cell r="H62">
            <v>5569</v>
          </cell>
          <cell r="P62">
            <v>9832</v>
          </cell>
          <cell r="Y62">
            <v>10823.945</v>
          </cell>
          <cell r="AA62">
            <v>11365.142250000001</v>
          </cell>
        </row>
        <row r="63">
          <cell r="C63">
            <v>15253</v>
          </cell>
          <cell r="D63">
            <v>13629</v>
          </cell>
          <cell r="E63">
            <v>10167</v>
          </cell>
          <cell r="F63">
            <v>11246</v>
          </cell>
          <cell r="G63">
            <v>7254</v>
          </cell>
          <cell r="H63">
            <v>7304</v>
          </cell>
          <cell r="P63">
            <v>6051</v>
          </cell>
          <cell r="Y63">
            <v>6865.2690000000002</v>
          </cell>
          <cell r="AA63">
            <v>7208.5324499999988</v>
          </cell>
        </row>
        <row r="64">
          <cell r="C64">
            <v>6913</v>
          </cell>
          <cell r="D64">
            <v>9845</v>
          </cell>
          <cell r="E64">
            <v>7754</v>
          </cell>
          <cell r="F64">
            <v>6410</v>
          </cell>
          <cell r="G64">
            <v>7303</v>
          </cell>
          <cell r="H64">
            <v>7629</v>
          </cell>
          <cell r="P64">
            <v>7466</v>
          </cell>
          <cell r="Y64">
            <v>8303.1640000000007</v>
          </cell>
          <cell r="AA64">
            <v>8718.3221999999987</v>
          </cell>
        </row>
        <row r="65">
          <cell r="C65">
            <v>22985</v>
          </cell>
          <cell r="D65">
            <v>31742</v>
          </cell>
          <cell r="E65">
            <v>46024</v>
          </cell>
          <cell r="F65">
            <v>58070</v>
          </cell>
          <cell r="G65">
            <v>58634</v>
          </cell>
          <cell r="H65">
            <v>58784</v>
          </cell>
          <cell r="P65">
            <v>54505</v>
          </cell>
          <cell r="Y65">
            <v>57555.398999999998</v>
          </cell>
          <cell r="AA65">
            <v>60433.168949999992</v>
          </cell>
        </row>
        <row r="66">
          <cell r="C66">
            <v>139955</v>
          </cell>
          <cell r="D66">
            <v>111107</v>
          </cell>
          <cell r="E66">
            <v>116874</v>
          </cell>
          <cell r="F66">
            <v>177481</v>
          </cell>
          <cell r="G66">
            <v>151287</v>
          </cell>
          <cell r="H66">
            <v>159681</v>
          </cell>
          <cell r="P66">
            <v>178279</v>
          </cell>
          <cell r="Y66">
            <v>194546.80799999999</v>
          </cell>
          <cell r="AA66">
            <v>231248.14840000001</v>
          </cell>
        </row>
        <row r="67">
          <cell r="C67">
            <v>1998</v>
          </cell>
          <cell r="D67">
            <v>1032</v>
          </cell>
          <cell r="E67">
            <v>1260</v>
          </cell>
          <cell r="F67">
            <v>2152</v>
          </cell>
          <cell r="G67">
            <v>2068</v>
          </cell>
          <cell r="H67">
            <v>2331</v>
          </cell>
          <cell r="P67">
            <v>2026</v>
          </cell>
          <cell r="Y67">
            <v>2036.654</v>
          </cell>
          <cell r="AA67">
            <v>2138.4866999999999</v>
          </cell>
        </row>
        <row r="68">
          <cell r="C68">
            <v>14162</v>
          </cell>
          <cell r="D68">
            <v>9811</v>
          </cell>
          <cell r="E68">
            <v>9154</v>
          </cell>
          <cell r="F68">
            <v>11423</v>
          </cell>
          <cell r="G68">
            <v>11289</v>
          </cell>
          <cell r="H68">
            <v>10499</v>
          </cell>
          <cell r="P68">
            <v>11966</v>
          </cell>
          <cell r="Y68">
            <v>15193.035</v>
          </cell>
          <cell r="AA68">
            <v>15952.686750000001</v>
          </cell>
        </row>
        <row r="69">
          <cell r="C69">
            <v>8942</v>
          </cell>
          <cell r="D69">
            <v>4465</v>
          </cell>
          <cell r="E69">
            <v>6615</v>
          </cell>
          <cell r="F69">
            <v>9995</v>
          </cell>
          <cell r="G69">
            <v>10304</v>
          </cell>
          <cell r="H69">
            <v>10304</v>
          </cell>
          <cell r="P69">
            <v>10311</v>
          </cell>
          <cell r="Y69">
            <v>10751.293</v>
          </cell>
          <cell r="AA69">
            <v>11288.85765</v>
          </cell>
        </row>
        <row r="70">
          <cell r="C70">
            <v>14882</v>
          </cell>
          <cell r="D70">
            <v>14425</v>
          </cell>
          <cell r="E70">
            <v>8994</v>
          </cell>
          <cell r="F70">
            <v>12425</v>
          </cell>
          <cell r="G70">
            <v>12246</v>
          </cell>
          <cell r="H70">
            <v>12525</v>
          </cell>
          <cell r="P70">
            <v>16008</v>
          </cell>
          <cell r="Y70">
            <v>17189.163</v>
          </cell>
          <cell r="AA70">
            <v>18048.621149999999</v>
          </cell>
        </row>
        <row r="71">
          <cell r="C71">
            <v>2885</v>
          </cell>
          <cell r="D71">
            <v>1920</v>
          </cell>
          <cell r="E71">
            <v>2962</v>
          </cell>
          <cell r="F71">
            <v>1873</v>
          </cell>
          <cell r="G71">
            <v>2927</v>
          </cell>
          <cell r="H71">
            <v>2927</v>
          </cell>
          <cell r="P71">
            <v>2160</v>
          </cell>
          <cell r="Y71">
            <v>2144.7779999999998</v>
          </cell>
          <cell r="AA71">
            <v>2252.0169000000001</v>
          </cell>
        </row>
        <row r="72">
          <cell r="C72">
            <v>201</v>
          </cell>
          <cell r="D72">
            <v>258</v>
          </cell>
          <cell r="E72">
            <v>1657</v>
          </cell>
          <cell r="F72">
            <v>2492</v>
          </cell>
          <cell r="G72">
            <v>1571</v>
          </cell>
          <cell r="H72">
            <v>1571</v>
          </cell>
          <cell r="P72">
            <v>2701</v>
          </cell>
          <cell r="Y72">
            <v>2211.279</v>
          </cell>
          <cell r="AA72">
            <v>2321.8429500000002</v>
          </cell>
        </row>
        <row r="74">
          <cell r="C74">
            <v>93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114</v>
          </cell>
          <cell r="E86">
            <v>74</v>
          </cell>
          <cell r="F86">
            <v>90</v>
          </cell>
          <cell r="G86">
            <v>67</v>
          </cell>
          <cell r="H86">
            <v>67</v>
          </cell>
          <cell r="P86">
            <v>95</v>
          </cell>
          <cell r="Y86">
            <v>100.035</v>
          </cell>
          <cell r="AA86">
            <v>105.03675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1185009</v>
          </cell>
          <cell r="D96">
            <v>1280438</v>
          </cell>
          <cell r="E96">
            <v>1576738</v>
          </cell>
          <cell r="F96">
            <v>1848833</v>
          </cell>
          <cell r="G96">
            <v>1861833</v>
          </cell>
          <cell r="H96">
            <v>1833166</v>
          </cell>
          <cell r="P96">
            <v>2079837</v>
          </cell>
          <cell r="Y96">
            <v>2174734.4479999999</v>
          </cell>
          <cell r="AA96">
            <v>2283471.1703999997</v>
          </cell>
        </row>
        <row r="98">
          <cell r="C98">
            <v>1280</v>
          </cell>
          <cell r="D98">
            <v>1438</v>
          </cell>
          <cell r="E98">
            <v>2905</v>
          </cell>
          <cell r="F98">
            <v>2029</v>
          </cell>
          <cell r="G98">
            <v>2097</v>
          </cell>
          <cell r="H98">
            <v>2315</v>
          </cell>
          <cell r="P98">
            <v>2209</v>
          </cell>
          <cell r="Y98">
            <v>2192.453</v>
          </cell>
          <cell r="AA98">
            <v>2302.0756499999998</v>
          </cell>
        </row>
        <row r="99">
          <cell r="C99">
            <v>5598</v>
          </cell>
          <cell r="D99">
            <v>4720</v>
          </cell>
          <cell r="E99">
            <v>3809</v>
          </cell>
          <cell r="F99">
            <v>5776</v>
          </cell>
          <cell r="G99">
            <v>5708</v>
          </cell>
          <cell r="H99">
            <v>5490</v>
          </cell>
          <cell r="P99">
            <v>6210</v>
          </cell>
          <cell r="Y99">
            <v>6709.2419999999993</v>
          </cell>
          <cell r="AA99">
            <v>7044.7040999999999</v>
          </cell>
        </row>
        <row r="102">
          <cell r="C102">
            <v>74700</v>
          </cell>
          <cell r="D102">
            <v>105676</v>
          </cell>
          <cell r="E102">
            <v>45972</v>
          </cell>
          <cell r="F102">
            <v>119900</v>
          </cell>
          <cell r="G102">
            <v>87426</v>
          </cell>
          <cell r="H102">
            <v>87426</v>
          </cell>
          <cell r="P102">
            <v>134400</v>
          </cell>
          <cell r="Y102">
            <v>146260.45000000001</v>
          </cell>
          <cell r="AA102">
            <v>126600.4725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1277</v>
          </cell>
          <cell r="D105">
            <v>8612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14923</v>
          </cell>
          <cell r="D106">
            <v>15982</v>
          </cell>
          <cell r="E106">
            <v>24233</v>
          </cell>
          <cell r="F106">
            <v>15892</v>
          </cell>
          <cell r="G106">
            <v>16992</v>
          </cell>
          <cell r="H106">
            <v>20527</v>
          </cell>
          <cell r="P106">
            <v>11035</v>
          </cell>
          <cell r="Y106">
            <v>12070.355</v>
          </cell>
          <cell r="AA106">
            <v>12673.87275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69</v>
          </cell>
          <cell r="D111">
            <v>217</v>
          </cell>
          <cell r="E111">
            <v>1530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99</v>
          </cell>
          <cell r="D112">
            <v>899</v>
          </cell>
          <cell r="E112">
            <v>977</v>
          </cell>
          <cell r="F112">
            <v>0</v>
          </cell>
          <cell r="G112">
            <v>70</v>
          </cell>
          <cell r="H112">
            <v>190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819</v>
          </cell>
          <cell r="D167">
            <v>1583</v>
          </cell>
          <cell r="E167">
            <v>1096</v>
          </cell>
          <cell r="F167">
            <v>852</v>
          </cell>
          <cell r="G167">
            <v>852</v>
          </cell>
          <cell r="H167">
            <v>1337</v>
          </cell>
          <cell r="I167">
            <v>1320</v>
          </cell>
          <cell r="J167">
            <v>1386</v>
          </cell>
          <cell r="K167">
            <v>1455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105</v>
          </cell>
          <cell r="D169">
            <v>0</v>
          </cell>
          <cell r="E169">
            <v>914</v>
          </cell>
          <cell r="F169">
            <v>780</v>
          </cell>
          <cell r="G169">
            <v>780</v>
          </cell>
          <cell r="H169">
            <v>1073</v>
          </cell>
          <cell r="I169">
            <v>1080</v>
          </cell>
          <cell r="J169">
            <v>1134</v>
          </cell>
          <cell r="K169">
            <v>1190</v>
          </cell>
        </row>
        <row r="171">
          <cell r="B171" t="str">
            <v>Other sales</v>
          </cell>
          <cell r="C171">
            <v>0</v>
          </cell>
          <cell r="D171">
            <v>0</v>
          </cell>
          <cell r="E171">
            <v>18</v>
          </cell>
          <cell r="F171">
            <v>13</v>
          </cell>
          <cell r="G171">
            <v>13</v>
          </cell>
          <cell r="H171">
            <v>14</v>
          </cell>
          <cell r="I171">
            <v>36</v>
          </cell>
          <cell r="J171">
            <v>38</v>
          </cell>
          <cell r="K171">
            <v>39</v>
          </cell>
        </row>
        <row r="172">
          <cell r="B172" t="str">
            <v>Boarding Services</v>
          </cell>
          <cell r="C172">
            <v>84</v>
          </cell>
          <cell r="D172">
            <v>0</v>
          </cell>
          <cell r="E172">
            <v>157</v>
          </cell>
          <cell r="F172">
            <v>108</v>
          </cell>
          <cell r="G172">
            <v>108</v>
          </cell>
          <cell r="H172">
            <v>247</v>
          </cell>
          <cell r="I172">
            <v>264</v>
          </cell>
          <cell r="J172">
            <v>277</v>
          </cell>
          <cell r="K172">
            <v>292</v>
          </cell>
        </row>
        <row r="173">
          <cell r="B173" t="str">
            <v>Commission</v>
          </cell>
          <cell r="C173">
            <v>0</v>
          </cell>
          <cell r="D173">
            <v>0</v>
          </cell>
          <cell r="E173">
            <v>740</v>
          </cell>
          <cell r="F173">
            <v>659</v>
          </cell>
          <cell r="G173">
            <v>659</v>
          </cell>
          <cell r="H173">
            <v>812</v>
          </cell>
          <cell r="I173">
            <v>780</v>
          </cell>
          <cell r="J173">
            <v>819</v>
          </cell>
          <cell r="K173">
            <v>859</v>
          </cell>
        </row>
        <row r="174">
          <cell r="B174" t="str">
            <v>Agricultural products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43</v>
          </cell>
          <cell r="D175">
            <v>19</v>
          </cell>
          <cell r="E175">
            <v>7</v>
          </cell>
          <cell r="F175">
            <v>0</v>
          </cell>
          <cell r="G175">
            <v>0</v>
          </cell>
          <cell r="H175">
            <v>6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130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1</v>
          </cell>
          <cell r="E183">
            <v>1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9</v>
          </cell>
          <cell r="D185">
            <v>39</v>
          </cell>
          <cell r="E185">
            <v>-2</v>
          </cell>
          <cell r="F185">
            <v>52</v>
          </cell>
          <cell r="G185">
            <v>52</v>
          </cell>
          <cell r="H185">
            <v>52</v>
          </cell>
          <cell r="I185">
            <v>24</v>
          </cell>
          <cell r="J185">
            <v>25</v>
          </cell>
          <cell r="K185">
            <v>26.25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3037</v>
          </cell>
          <cell r="D191">
            <v>4299</v>
          </cell>
          <cell r="E191">
            <v>2675</v>
          </cell>
          <cell r="F191">
            <v>0</v>
          </cell>
          <cell r="G191">
            <v>0</v>
          </cell>
          <cell r="H191">
            <v>2266</v>
          </cell>
          <cell r="I191">
            <v>500</v>
          </cell>
          <cell r="J191">
            <v>525</v>
          </cell>
          <cell r="K191">
            <v>551</v>
          </cell>
        </row>
        <row r="203">
          <cell r="B203" t="str">
            <v>Office of the MEC</v>
          </cell>
          <cell r="C203">
            <v>0</v>
          </cell>
          <cell r="D203">
            <v>404</v>
          </cell>
          <cell r="E203">
            <v>1067</v>
          </cell>
          <cell r="F203">
            <v>1193</v>
          </cell>
          <cell r="G203">
            <v>3541</v>
          </cell>
          <cell r="H203">
            <v>3616</v>
          </cell>
          <cell r="P203">
            <v>7779</v>
          </cell>
          <cell r="Y203">
            <v>8187</v>
          </cell>
          <cell r="AA203">
            <v>8596.35</v>
          </cell>
        </row>
        <row r="204">
          <cell r="B204" t="str">
            <v>Corporate Management Services</v>
          </cell>
          <cell r="C204">
            <v>161997</v>
          </cell>
          <cell r="D204">
            <v>188015</v>
          </cell>
          <cell r="E204">
            <v>204504</v>
          </cell>
          <cell r="F204">
            <v>200534</v>
          </cell>
          <cell r="G204">
            <v>233628</v>
          </cell>
          <cell r="H204">
            <v>230939</v>
          </cell>
          <cell r="P204">
            <v>240891</v>
          </cell>
          <cell r="Y204">
            <v>250011.226</v>
          </cell>
          <cell r="AA204">
            <v>262511.78730000003</v>
          </cell>
        </row>
        <row r="205">
          <cell r="B205" t="str">
            <v>District Management</v>
          </cell>
          <cell r="C205">
            <v>152301</v>
          </cell>
          <cell r="D205">
            <v>162074</v>
          </cell>
          <cell r="E205">
            <v>195899</v>
          </cell>
          <cell r="F205">
            <v>223854</v>
          </cell>
          <cell r="G205">
            <v>225090</v>
          </cell>
          <cell r="H205">
            <v>224806</v>
          </cell>
          <cell r="P205">
            <v>230580</v>
          </cell>
          <cell r="Y205">
            <v>246263.63199999998</v>
          </cell>
          <cell r="AA205">
            <v>258142.81359999999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161310</v>
          </cell>
          <cell r="D225">
            <v>164496</v>
          </cell>
          <cell r="E225">
            <v>186368</v>
          </cell>
          <cell r="F225">
            <v>191389</v>
          </cell>
          <cell r="G225">
            <v>221348</v>
          </cell>
          <cell r="H225">
            <v>221348</v>
          </cell>
          <cell r="P225">
            <v>233865</v>
          </cell>
          <cell r="Y225">
            <v>242178.83599999998</v>
          </cell>
          <cell r="AA225">
            <v>254287.77779999998</v>
          </cell>
        </row>
        <row r="226">
          <cell r="C226">
            <v>138482</v>
          </cell>
          <cell r="D226">
            <v>140318</v>
          </cell>
          <cell r="E226">
            <v>161136</v>
          </cell>
          <cell r="F226">
            <v>163820</v>
          </cell>
          <cell r="G226">
            <v>191160</v>
          </cell>
          <cell r="H226">
            <v>191155</v>
          </cell>
          <cell r="P226">
            <v>197753</v>
          </cell>
          <cell r="Y226">
            <v>203968.43599999999</v>
          </cell>
          <cell r="AA226">
            <v>214166.8578</v>
          </cell>
        </row>
        <row r="227">
          <cell r="C227">
            <v>22828</v>
          </cell>
          <cell r="D227">
            <v>24178</v>
          </cell>
          <cell r="E227">
            <v>25232</v>
          </cell>
          <cell r="F227">
            <v>27569</v>
          </cell>
          <cell r="G227">
            <v>30188</v>
          </cell>
          <cell r="H227">
            <v>30193</v>
          </cell>
          <cell r="P227">
            <v>36112</v>
          </cell>
          <cell r="Y227">
            <v>38210.399999999994</v>
          </cell>
          <cell r="AA227">
            <v>40120.92</v>
          </cell>
        </row>
        <row r="228">
          <cell r="C228">
            <v>135317</v>
          </cell>
          <cell r="D228">
            <v>160386</v>
          </cell>
          <cell r="E228">
            <v>190314</v>
          </cell>
          <cell r="F228">
            <v>212188</v>
          </cell>
          <cell r="G228">
            <v>220336</v>
          </cell>
          <cell r="H228">
            <v>218448</v>
          </cell>
          <cell r="P228">
            <v>227940</v>
          </cell>
          <cell r="Y228">
            <v>243462.93699999998</v>
          </cell>
          <cell r="AA228">
            <v>255202.08385000005</v>
          </cell>
        </row>
        <row r="229">
          <cell r="C229">
            <v>0</v>
          </cell>
          <cell r="D229">
            <v>438</v>
          </cell>
          <cell r="E229">
            <v>290</v>
          </cell>
          <cell r="F229">
            <v>180</v>
          </cell>
          <cell r="G229">
            <v>121</v>
          </cell>
          <cell r="H229">
            <v>120</v>
          </cell>
          <cell r="P229">
            <v>192</v>
          </cell>
          <cell r="Y229">
            <v>202.17599999999999</v>
          </cell>
          <cell r="AA229">
            <v>212.28479999999999</v>
          </cell>
        </row>
        <row r="230">
          <cell r="C230">
            <v>1367</v>
          </cell>
          <cell r="D230">
            <v>2038</v>
          </cell>
          <cell r="E230">
            <v>1184</v>
          </cell>
          <cell r="F230">
            <v>840</v>
          </cell>
          <cell r="G230">
            <v>840</v>
          </cell>
          <cell r="H230">
            <v>840</v>
          </cell>
          <cell r="P230">
            <v>998</v>
          </cell>
          <cell r="Y230">
            <v>1024.394</v>
          </cell>
          <cell r="AA230">
            <v>1075.6137000000001</v>
          </cell>
        </row>
        <row r="231">
          <cell r="C231">
            <v>3450</v>
          </cell>
          <cell r="D231">
            <v>708</v>
          </cell>
          <cell r="E231">
            <v>2131</v>
          </cell>
          <cell r="F231">
            <v>2021</v>
          </cell>
          <cell r="G231">
            <v>3704</v>
          </cell>
          <cell r="H231">
            <v>2678</v>
          </cell>
          <cell r="P231">
            <v>2957</v>
          </cell>
          <cell r="Y231">
            <v>3113.721</v>
          </cell>
          <cell r="AA231">
            <v>3269.4070500000003</v>
          </cell>
        </row>
        <row r="232">
          <cell r="C232">
            <v>108</v>
          </cell>
          <cell r="D232">
            <v>673</v>
          </cell>
          <cell r="E232">
            <v>3154</v>
          </cell>
          <cell r="F232">
            <v>2500</v>
          </cell>
          <cell r="G232">
            <v>3048</v>
          </cell>
          <cell r="H232">
            <v>3048</v>
          </cell>
          <cell r="P232">
            <v>3300</v>
          </cell>
          <cell r="Y232">
            <v>3646.7959999999998</v>
          </cell>
          <cell r="AA232">
            <v>3829.1358</v>
          </cell>
        </row>
        <row r="233">
          <cell r="C233">
            <v>2163</v>
          </cell>
          <cell r="D233">
            <v>3053</v>
          </cell>
          <cell r="E233">
            <v>3455</v>
          </cell>
          <cell r="F233">
            <v>3209</v>
          </cell>
          <cell r="G233">
            <v>3209</v>
          </cell>
          <cell r="H233">
            <v>3209</v>
          </cell>
          <cell r="P233">
            <v>3372</v>
          </cell>
          <cell r="Y233">
            <v>3550.7159999999999</v>
          </cell>
          <cell r="AA233">
            <v>3728.2518</v>
          </cell>
        </row>
        <row r="234">
          <cell r="C234">
            <v>799</v>
          </cell>
          <cell r="D234">
            <v>653</v>
          </cell>
          <cell r="E234">
            <v>1092</v>
          </cell>
          <cell r="F234">
            <v>702</v>
          </cell>
          <cell r="G234">
            <v>734</v>
          </cell>
          <cell r="H234">
            <v>558</v>
          </cell>
          <cell r="P234">
            <v>751</v>
          </cell>
          <cell r="Y234">
            <v>821.298</v>
          </cell>
          <cell r="AA234">
            <v>862.36289999999985</v>
          </cell>
        </row>
        <row r="235">
          <cell r="C235">
            <v>24521</v>
          </cell>
          <cell r="D235">
            <v>21598</v>
          </cell>
          <cell r="E235">
            <v>20194</v>
          </cell>
          <cell r="F235">
            <v>19836</v>
          </cell>
          <cell r="G235">
            <v>19653</v>
          </cell>
          <cell r="H235">
            <v>19653</v>
          </cell>
          <cell r="P235">
            <v>22975</v>
          </cell>
          <cell r="Y235">
            <v>24288.197</v>
          </cell>
          <cell r="AA235">
            <v>25502.60685</v>
          </cell>
        </row>
        <row r="236">
          <cell r="C236">
            <v>12013</v>
          </cell>
          <cell r="D236">
            <v>20381</v>
          </cell>
          <cell r="E236">
            <v>21256</v>
          </cell>
          <cell r="F236">
            <v>12000</v>
          </cell>
          <cell r="G236">
            <v>19000</v>
          </cell>
          <cell r="H236">
            <v>18962</v>
          </cell>
          <cell r="P236">
            <v>12924</v>
          </cell>
          <cell r="Y236">
            <v>10688.579</v>
          </cell>
          <cell r="AA236">
            <v>11223.007950000001</v>
          </cell>
        </row>
        <row r="237">
          <cell r="C237">
            <v>620</v>
          </cell>
          <cell r="D237">
            <v>332</v>
          </cell>
          <cell r="E237">
            <v>287</v>
          </cell>
          <cell r="F237">
            <v>500</v>
          </cell>
          <cell r="G237">
            <v>260</v>
          </cell>
          <cell r="H237">
            <v>482</v>
          </cell>
          <cell r="P237">
            <v>524</v>
          </cell>
          <cell r="Y237">
            <v>551.77199999999993</v>
          </cell>
          <cell r="AA237">
            <v>579.36059999999998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6</v>
          </cell>
          <cell r="D241">
            <v>0</v>
          </cell>
          <cell r="E241">
            <v>1986</v>
          </cell>
          <cell r="F241">
            <v>2003</v>
          </cell>
          <cell r="G241">
            <v>1503</v>
          </cell>
          <cell r="H241">
            <v>1503</v>
          </cell>
          <cell r="P241">
            <v>1617</v>
          </cell>
          <cell r="Y241">
            <v>1729.201</v>
          </cell>
          <cell r="AA241">
            <v>1815.6610500000002</v>
          </cell>
        </row>
        <row r="242">
          <cell r="C242">
            <v>1370</v>
          </cell>
          <cell r="D242">
            <v>3223</v>
          </cell>
          <cell r="E242">
            <v>3091</v>
          </cell>
          <cell r="F242">
            <v>2182</v>
          </cell>
          <cell r="G242">
            <v>2363</v>
          </cell>
          <cell r="H242">
            <v>2363</v>
          </cell>
          <cell r="P242">
            <v>2735</v>
          </cell>
          <cell r="Y242">
            <v>2853.4549999999999</v>
          </cell>
          <cell r="AA242">
            <v>2996.1277500000001</v>
          </cell>
        </row>
        <row r="243">
          <cell r="C243">
            <v>405</v>
          </cell>
          <cell r="D243">
            <v>7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4227</v>
          </cell>
          <cell r="D245">
            <v>8187</v>
          </cell>
          <cell r="E245">
            <v>15632</v>
          </cell>
          <cell r="F245">
            <v>22600</v>
          </cell>
          <cell r="G245">
            <v>25475</v>
          </cell>
          <cell r="H245">
            <v>25475</v>
          </cell>
          <cell r="P245">
            <v>32200</v>
          </cell>
          <cell r="Y245">
            <v>38219</v>
          </cell>
          <cell r="AA245">
            <v>40129.949999999997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19</v>
          </cell>
          <cell r="D253">
            <v>7</v>
          </cell>
          <cell r="E253">
            <v>0</v>
          </cell>
          <cell r="F253">
            <v>80</v>
          </cell>
          <cell r="G253">
            <v>80</v>
          </cell>
          <cell r="H253">
            <v>80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70</v>
          </cell>
          <cell r="F256">
            <v>0</v>
          </cell>
          <cell r="G256">
            <v>0</v>
          </cell>
          <cell r="H256">
            <v>9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1374</v>
          </cell>
          <cell r="D257">
            <v>1048</v>
          </cell>
          <cell r="E257">
            <v>3089</v>
          </cell>
          <cell r="F257">
            <v>1880</v>
          </cell>
          <cell r="G257">
            <v>1957</v>
          </cell>
          <cell r="H257">
            <v>1957</v>
          </cell>
          <cell r="P257">
            <v>1913</v>
          </cell>
          <cell r="Y257">
            <v>2014.0359999999998</v>
          </cell>
          <cell r="AA257">
            <v>2114.7377999999999</v>
          </cell>
        </row>
        <row r="258">
          <cell r="C258">
            <v>4928</v>
          </cell>
          <cell r="D258">
            <v>7014</v>
          </cell>
          <cell r="E258">
            <v>5938</v>
          </cell>
          <cell r="F258">
            <v>3951</v>
          </cell>
          <cell r="G258">
            <v>5020</v>
          </cell>
          <cell r="H258">
            <v>5020</v>
          </cell>
          <cell r="P258">
            <v>3757</v>
          </cell>
          <cell r="Y258">
            <v>3761.2809999999999</v>
          </cell>
          <cell r="AA258">
            <v>3949.3450499999999</v>
          </cell>
        </row>
        <row r="259">
          <cell r="C259">
            <v>22216</v>
          </cell>
          <cell r="D259">
            <v>29643</v>
          </cell>
          <cell r="E259">
            <v>44321</v>
          </cell>
          <cell r="F259">
            <v>55550</v>
          </cell>
          <cell r="G259">
            <v>56194</v>
          </cell>
          <cell r="H259">
            <v>55893</v>
          </cell>
          <cell r="P259">
            <v>51780</v>
          </cell>
          <cell r="Y259">
            <v>54726.74</v>
          </cell>
          <cell r="AA259">
            <v>57463.076999999997</v>
          </cell>
        </row>
        <row r="260">
          <cell r="C260">
            <v>44307</v>
          </cell>
          <cell r="D260">
            <v>48280</v>
          </cell>
          <cell r="E260">
            <v>53418</v>
          </cell>
          <cell r="F260">
            <v>68292</v>
          </cell>
          <cell r="G260">
            <v>63297</v>
          </cell>
          <cell r="H260">
            <v>63297</v>
          </cell>
          <cell r="P260">
            <v>71177</v>
          </cell>
          <cell r="Y260">
            <v>76639.649999999994</v>
          </cell>
          <cell r="AA260">
            <v>80037.632499999992</v>
          </cell>
        </row>
        <row r="261">
          <cell r="C261">
            <v>6</v>
          </cell>
          <cell r="D261">
            <v>3</v>
          </cell>
          <cell r="E261">
            <v>127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2704</v>
          </cell>
          <cell r="D262">
            <v>2273</v>
          </cell>
          <cell r="E262">
            <v>2729</v>
          </cell>
          <cell r="F262">
            <v>2835</v>
          </cell>
          <cell r="G262">
            <v>2557</v>
          </cell>
          <cell r="H262">
            <v>1992</v>
          </cell>
          <cell r="P262">
            <v>3131</v>
          </cell>
          <cell r="Y262">
            <v>3395.1309999999999</v>
          </cell>
          <cell r="AA262">
            <v>3564.8875500000004</v>
          </cell>
        </row>
        <row r="263">
          <cell r="C263">
            <v>7296</v>
          </cell>
          <cell r="D263">
            <v>3039</v>
          </cell>
          <cell r="E263">
            <v>4682</v>
          </cell>
          <cell r="F263">
            <v>8883</v>
          </cell>
          <cell r="G263">
            <v>8927</v>
          </cell>
          <cell r="H263">
            <v>8915</v>
          </cell>
          <cell r="P263">
            <v>9081</v>
          </cell>
          <cell r="Y263">
            <v>9562.2929999999997</v>
          </cell>
          <cell r="AA263">
            <v>10040.407649999999</v>
          </cell>
        </row>
        <row r="264">
          <cell r="C264">
            <v>498</v>
          </cell>
          <cell r="D264">
            <v>7202</v>
          </cell>
          <cell r="E264">
            <v>1130</v>
          </cell>
          <cell r="F264">
            <v>1463</v>
          </cell>
          <cell r="G264">
            <v>1267</v>
          </cell>
          <cell r="H264">
            <v>1267</v>
          </cell>
          <cell r="P264">
            <v>1634</v>
          </cell>
          <cell r="Y264">
            <v>1710.002</v>
          </cell>
          <cell r="AA264">
            <v>1795.5021000000002</v>
          </cell>
        </row>
        <row r="265">
          <cell r="C265">
            <v>724</v>
          </cell>
          <cell r="D265">
            <v>488</v>
          </cell>
          <cell r="E265">
            <v>646</v>
          </cell>
          <cell r="F265">
            <v>608</v>
          </cell>
          <cell r="G265">
            <v>1052</v>
          </cell>
          <cell r="H265">
            <v>1052</v>
          </cell>
          <cell r="P265">
            <v>812</v>
          </cell>
          <cell r="Y265">
            <v>838.06899999999996</v>
          </cell>
          <cell r="AA265">
            <v>879.97244999999998</v>
          </cell>
        </row>
        <row r="266">
          <cell r="C266">
            <v>196</v>
          </cell>
          <cell r="D266">
            <v>98</v>
          </cell>
          <cell r="E266">
            <v>412</v>
          </cell>
          <cell r="F266">
            <v>73</v>
          </cell>
          <cell r="G266">
            <v>75</v>
          </cell>
          <cell r="H266">
            <v>75</v>
          </cell>
          <cell r="P266">
            <v>110</v>
          </cell>
          <cell r="Y266">
            <v>126.43</v>
          </cell>
          <cell r="AA266">
            <v>132.75150000000002</v>
          </cell>
        </row>
        <row r="267">
          <cell r="C267">
            <v>27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27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114</v>
          </cell>
          <cell r="E278">
            <v>74</v>
          </cell>
          <cell r="F278">
            <v>90</v>
          </cell>
          <cell r="G278">
            <v>67</v>
          </cell>
          <cell r="H278">
            <v>67</v>
          </cell>
          <cell r="P278">
            <v>95</v>
          </cell>
          <cell r="Y278">
            <v>100.035</v>
          </cell>
          <cell r="AA278">
            <v>105.03675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114</v>
          </cell>
          <cell r="E280">
            <v>74</v>
          </cell>
          <cell r="F280">
            <v>90</v>
          </cell>
          <cell r="G280">
            <v>67</v>
          </cell>
          <cell r="H280">
            <v>67</v>
          </cell>
          <cell r="P280">
            <v>95</v>
          </cell>
          <cell r="Y280">
            <v>100.035</v>
          </cell>
          <cell r="AA280">
            <v>105.03675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5266</v>
          </cell>
          <cell r="D291">
            <v>4808</v>
          </cell>
          <cell r="E291">
            <v>4183</v>
          </cell>
          <cell r="F291">
            <v>6022</v>
          </cell>
          <cell r="G291">
            <v>5617</v>
          </cell>
          <cell r="H291">
            <v>5392</v>
          </cell>
          <cell r="P291">
            <v>6315</v>
          </cell>
          <cell r="Y291">
            <v>6649.6949999999997</v>
          </cell>
          <cell r="AA291">
            <v>6982.1797499999993</v>
          </cell>
        </row>
        <row r="292">
          <cell r="C292">
            <v>305</v>
          </cell>
          <cell r="D292">
            <v>463</v>
          </cell>
          <cell r="E292">
            <v>954</v>
          </cell>
          <cell r="F292">
            <v>770</v>
          </cell>
          <cell r="G292">
            <v>500</v>
          </cell>
          <cell r="H292">
            <v>500</v>
          </cell>
          <cell r="P292">
            <v>801</v>
          </cell>
          <cell r="Y292">
            <v>843.45299999999997</v>
          </cell>
          <cell r="AA292">
            <v>885.62564999999995</v>
          </cell>
        </row>
        <row r="293">
          <cell r="C293">
            <v>4961</v>
          </cell>
          <cell r="D293">
            <v>4345</v>
          </cell>
          <cell r="E293">
            <v>3229</v>
          </cell>
          <cell r="F293">
            <v>5252</v>
          </cell>
          <cell r="G293">
            <v>5117</v>
          </cell>
          <cell r="H293">
            <v>4892</v>
          </cell>
          <cell r="P293">
            <v>5514</v>
          </cell>
          <cell r="Y293">
            <v>5806.2419999999993</v>
          </cell>
          <cell r="AA293">
            <v>6096.5540999999994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12296</v>
          </cell>
          <cell r="D298">
            <v>19772</v>
          </cell>
          <cell r="E298">
            <v>18658</v>
          </cell>
          <cell r="F298">
            <v>15892</v>
          </cell>
          <cell r="G298">
            <v>14867</v>
          </cell>
          <cell r="H298">
            <v>14039</v>
          </cell>
          <cell r="P298">
            <v>11035</v>
          </cell>
          <cell r="Y298">
            <v>12070.355</v>
          </cell>
          <cell r="AA298">
            <v>12673.87275</v>
          </cell>
        </row>
        <row r="299">
          <cell r="C299">
            <v>0</v>
          </cell>
          <cell r="D299">
            <v>6473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12296</v>
          </cell>
          <cell r="D300">
            <v>13299</v>
          </cell>
          <cell r="E300">
            <v>18658</v>
          </cell>
          <cell r="F300">
            <v>15892</v>
          </cell>
          <cell r="G300">
            <v>14867</v>
          </cell>
          <cell r="H300">
            <v>14039</v>
          </cell>
          <cell r="P300">
            <v>11035</v>
          </cell>
          <cell r="Y300">
            <v>12070.355</v>
          </cell>
          <cell r="AA300">
            <v>12673.87275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69</v>
          </cell>
          <cell r="D305">
            <v>217</v>
          </cell>
          <cell r="E305">
            <v>1530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13</v>
          </cell>
          <cell r="D306">
            <v>700</v>
          </cell>
          <cell r="E306">
            <v>343</v>
          </cell>
          <cell r="F306">
            <v>0</v>
          </cell>
          <cell r="G306">
            <v>24</v>
          </cell>
          <cell r="H306">
            <v>67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0</v>
          </cell>
          <cell r="D353">
            <v>0</v>
          </cell>
          <cell r="E353">
            <v>2569</v>
          </cell>
          <cell r="F353">
            <v>4677</v>
          </cell>
          <cell r="G353">
            <v>3630</v>
          </cell>
          <cell r="H353">
            <v>3633</v>
          </cell>
          <cell r="P353">
            <v>5652</v>
          </cell>
          <cell r="Y353">
            <v>5040.7109999999993</v>
          </cell>
          <cell r="AA353">
            <v>5292.7465499999998</v>
          </cell>
        </row>
        <row r="354">
          <cell r="B354" t="str">
            <v>Care and Services to Older Persons</v>
          </cell>
          <cell r="C354">
            <v>254802</v>
          </cell>
          <cell r="D354">
            <v>228340</v>
          </cell>
          <cell r="E354">
            <v>218959</v>
          </cell>
          <cell r="F354">
            <v>253373</v>
          </cell>
          <cell r="G354">
            <v>252522</v>
          </cell>
          <cell r="H354">
            <v>254096</v>
          </cell>
          <cell r="P354">
            <v>297622</v>
          </cell>
          <cell r="Y354">
            <v>319047</v>
          </cell>
          <cell r="AA354">
            <v>337366.35000000003</v>
          </cell>
        </row>
        <row r="355">
          <cell r="B355" t="str">
            <v>Services to Persopns with Disabilities</v>
          </cell>
          <cell r="C355">
            <v>106766</v>
          </cell>
          <cell r="D355">
            <v>93241</v>
          </cell>
          <cell r="E355">
            <v>97442</v>
          </cell>
          <cell r="F355">
            <v>108912</v>
          </cell>
          <cell r="G355">
            <v>107577</v>
          </cell>
          <cell r="H355">
            <v>107755</v>
          </cell>
          <cell r="P355">
            <v>114005</v>
          </cell>
          <cell r="Y355">
            <v>122318</v>
          </cell>
          <cell r="AA355">
            <v>131283.90000000002</v>
          </cell>
        </row>
        <row r="356">
          <cell r="B356" t="str">
            <v>HIV and AIDS</v>
          </cell>
          <cell r="C356">
            <v>232625</v>
          </cell>
          <cell r="D356">
            <v>242130</v>
          </cell>
          <cell r="E356">
            <v>236000</v>
          </cell>
          <cell r="F356">
            <v>272043</v>
          </cell>
          <cell r="G356">
            <v>272043</v>
          </cell>
          <cell r="H356">
            <v>272397</v>
          </cell>
          <cell r="P356">
            <v>279776</v>
          </cell>
          <cell r="Y356">
            <v>274821</v>
          </cell>
          <cell r="AA356">
            <v>288562.05000000005</v>
          </cell>
        </row>
        <row r="357">
          <cell r="B357" t="str">
            <v>Social Relief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32906</v>
          </cell>
          <cell r="D375">
            <v>35208</v>
          </cell>
          <cell r="E375">
            <v>41150</v>
          </cell>
          <cell r="F375">
            <v>45585</v>
          </cell>
          <cell r="G375">
            <v>45585</v>
          </cell>
          <cell r="H375">
            <v>45585</v>
          </cell>
          <cell r="P375">
            <v>48642</v>
          </cell>
          <cell r="Y375">
            <v>51015.199999999997</v>
          </cell>
          <cell r="AA375">
            <v>53565.96</v>
          </cell>
        </row>
        <row r="376">
          <cell r="C376">
            <v>27546</v>
          </cell>
          <cell r="D376">
            <v>29379</v>
          </cell>
          <cell r="E376">
            <v>34909</v>
          </cell>
          <cell r="F376">
            <v>38761</v>
          </cell>
          <cell r="G376">
            <v>38927</v>
          </cell>
          <cell r="H376">
            <v>38927</v>
          </cell>
          <cell r="P376">
            <v>41114</v>
          </cell>
          <cell r="Y376">
            <v>41503.35</v>
          </cell>
          <cell r="AA376">
            <v>43578.517500000002</v>
          </cell>
        </row>
        <row r="377">
          <cell r="C377">
            <v>5360</v>
          </cell>
          <cell r="D377">
            <v>5829</v>
          </cell>
          <cell r="E377">
            <v>6241</v>
          </cell>
          <cell r="F377">
            <v>6824</v>
          </cell>
          <cell r="G377">
            <v>6658</v>
          </cell>
          <cell r="H377">
            <v>6658</v>
          </cell>
          <cell r="P377">
            <v>7528</v>
          </cell>
          <cell r="Y377">
            <v>9511.85</v>
          </cell>
          <cell r="AA377">
            <v>9987.4424999999992</v>
          </cell>
        </row>
        <row r="378">
          <cell r="C378">
            <v>34795</v>
          </cell>
          <cell r="D378">
            <v>22794</v>
          </cell>
          <cell r="E378">
            <v>24184</v>
          </cell>
          <cell r="F378">
            <v>33031</v>
          </cell>
          <cell r="G378">
            <v>29416</v>
          </cell>
          <cell r="H378">
            <v>30934</v>
          </cell>
          <cell r="P378">
            <v>32456</v>
          </cell>
          <cell r="Y378">
            <v>38544.510999999999</v>
          </cell>
          <cell r="AA378">
            <v>45288.736550000001</v>
          </cell>
        </row>
        <row r="379">
          <cell r="C379">
            <v>0</v>
          </cell>
          <cell r="D379">
            <v>7</v>
          </cell>
          <cell r="E379">
            <v>2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194</v>
          </cell>
          <cell r="D380">
            <v>58</v>
          </cell>
          <cell r="E380">
            <v>61</v>
          </cell>
          <cell r="F380">
            <v>190</v>
          </cell>
          <cell r="G380">
            <v>190</v>
          </cell>
          <cell r="H380">
            <v>190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702</v>
          </cell>
          <cell r="D381">
            <v>361</v>
          </cell>
          <cell r="E381">
            <v>128</v>
          </cell>
          <cell r="F381">
            <v>0</v>
          </cell>
          <cell r="G381">
            <v>320</v>
          </cell>
          <cell r="H381">
            <v>423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5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1023</v>
          </cell>
          <cell r="D384">
            <v>1387</v>
          </cell>
          <cell r="E384">
            <v>1450</v>
          </cell>
          <cell r="F384">
            <v>1252</v>
          </cell>
          <cell r="G384">
            <v>1229</v>
          </cell>
          <cell r="H384">
            <v>1581</v>
          </cell>
          <cell r="P384">
            <v>1229</v>
          </cell>
          <cell r="Y384">
            <v>888.75599999999986</v>
          </cell>
          <cell r="AA384">
            <v>933.19380000000001</v>
          </cell>
        </row>
        <row r="385">
          <cell r="C385">
            <v>481</v>
          </cell>
          <cell r="D385">
            <v>483</v>
          </cell>
          <cell r="E385">
            <v>524</v>
          </cell>
          <cell r="F385">
            <v>530</v>
          </cell>
          <cell r="G385">
            <v>493</v>
          </cell>
          <cell r="H385">
            <v>493</v>
          </cell>
          <cell r="P385">
            <v>549</v>
          </cell>
          <cell r="Y385">
            <v>588.56500000000005</v>
          </cell>
          <cell r="AA385">
            <v>617.99324999999999</v>
          </cell>
        </row>
        <row r="386">
          <cell r="C386">
            <v>10</v>
          </cell>
          <cell r="D386">
            <v>0</v>
          </cell>
          <cell r="E386">
            <v>0</v>
          </cell>
          <cell r="F386">
            <v>0</v>
          </cell>
          <cell r="G386">
            <v>13</v>
          </cell>
          <cell r="H386">
            <v>13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4</v>
          </cell>
          <cell r="D387">
            <v>0</v>
          </cell>
          <cell r="E387">
            <v>12</v>
          </cell>
          <cell r="F387">
            <v>0</v>
          </cell>
          <cell r="G387">
            <v>82</v>
          </cell>
          <cell r="H387">
            <v>82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265</v>
          </cell>
          <cell r="D392">
            <v>199</v>
          </cell>
          <cell r="E392">
            <v>109</v>
          </cell>
          <cell r="F392">
            <v>37</v>
          </cell>
          <cell r="G392">
            <v>102</v>
          </cell>
          <cell r="H392">
            <v>183</v>
          </cell>
          <cell r="P392">
            <v>2184</v>
          </cell>
          <cell r="Y392">
            <v>193</v>
          </cell>
          <cell r="AA392">
            <v>202.65</v>
          </cell>
        </row>
        <row r="393">
          <cell r="C393">
            <v>5816</v>
          </cell>
          <cell r="D393">
            <v>1979</v>
          </cell>
          <cell r="E393">
            <v>2219</v>
          </cell>
          <cell r="F393">
            <v>2230</v>
          </cell>
          <cell r="G393">
            <v>2055</v>
          </cell>
          <cell r="H393">
            <v>2055</v>
          </cell>
          <cell r="P393">
            <v>2641</v>
          </cell>
          <cell r="Y393">
            <v>2773</v>
          </cell>
          <cell r="AA393">
            <v>2911.65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79</v>
          </cell>
          <cell r="D395">
            <v>900</v>
          </cell>
          <cell r="E395">
            <v>784</v>
          </cell>
          <cell r="F395">
            <v>1469</v>
          </cell>
          <cell r="G395">
            <v>1469</v>
          </cell>
          <cell r="H395">
            <v>1395</v>
          </cell>
          <cell r="P395">
            <v>1620</v>
          </cell>
          <cell r="Y395">
            <v>3136</v>
          </cell>
          <cell r="AA395">
            <v>3292.8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</v>
          </cell>
          <cell r="F397">
            <v>1</v>
          </cell>
          <cell r="G397">
            <v>1</v>
          </cell>
          <cell r="H397">
            <v>1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2305</v>
          </cell>
          <cell r="D399">
            <v>1990</v>
          </cell>
          <cell r="E399">
            <v>2003</v>
          </cell>
          <cell r="F399">
            <v>2468</v>
          </cell>
          <cell r="G399">
            <v>2329</v>
          </cell>
          <cell r="H399">
            <v>2329</v>
          </cell>
          <cell r="P399">
            <v>2413</v>
          </cell>
          <cell r="Y399">
            <v>2541</v>
          </cell>
          <cell r="AA399">
            <v>2668.05</v>
          </cell>
        </row>
        <row r="400">
          <cell r="C400">
            <v>0</v>
          </cell>
          <cell r="D400">
            <v>0</v>
          </cell>
          <cell r="E400">
            <v>4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21</v>
          </cell>
          <cell r="F402">
            <v>0</v>
          </cell>
          <cell r="G402">
            <v>8</v>
          </cell>
          <cell r="H402">
            <v>10</v>
          </cell>
          <cell r="P402">
            <v>20</v>
          </cell>
          <cell r="Y402">
            <v>21</v>
          </cell>
          <cell r="AA402">
            <v>22.05</v>
          </cell>
        </row>
        <row r="403">
          <cell r="C403">
            <v>23</v>
          </cell>
          <cell r="D403">
            <v>598</v>
          </cell>
          <cell r="E403">
            <v>726</v>
          </cell>
          <cell r="F403">
            <v>623</v>
          </cell>
          <cell r="G403">
            <v>628</v>
          </cell>
          <cell r="H403">
            <v>628</v>
          </cell>
          <cell r="P403">
            <v>648</v>
          </cell>
          <cell r="Y403">
            <v>682</v>
          </cell>
          <cell r="AA403">
            <v>716.1</v>
          </cell>
        </row>
        <row r="404">
          <cell r="C404">
            <v>0</v>
          </cell>
          <cell r="D404">
            <v>0</v>
          </cell>
          <cell r="E404">
            <v>2</v>
          </cell>
          <cell r="F404">
            <v>11</v>
          </cell>
          <cell r="G404">
            <v>16</v>
          </cell>
          <cell r="H404">
            <v>16</v>
          </cell>
          <cell r="P404">
            <v>6</v>
          </cell>
          <cell r="Y404">
            <v>6</v>
          </cell>
          <cell r="AA404">
            <v>6.3000000000000007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1267</v>
          </cell>
          <cell r="F406">
            <v>1507</v>
          </cell>
          <cell r="G406">
            <v>1244</v>
          </cell>
          <cell r="H406">
            <v>1228</v>
          </cell>
          <cell r="P406">
            <v>1450</v>
          </cell>
          <cell r="Y406">
            <v>1570</v>
          </cell>
          <cell r="AA406">
            <v>1648.5</v>
          </cell>
        </row>
        <row r="407">
          <cell r="C407">
            <v>3608</v>
          </cell>
          <cell r="D407">
            <v>3417</v>
          </cell>
          <cell r="E407">
            <v>2285</v>
          </cell>
          <cell r="F407">
            <v>1468</v>
          </cell>
          <cell r="G407">
            <v>1426</v>
          </cell>
          <cell r="H407">
            <v>1426</v>
          </cell>
          <cell r="P407">
            <v>1115</v>
          </cell>
          <cell r="Y407">
            <v>1195</v>
          </cell>
          <cell r="AA407">
            <v>1254.75</v>
          </cell>
        </row>
        <row r="408">
          <cell r="C408">
            <v>216</v>
          </cell>
          <cell r="D408">
            <v>638</v>
          </cell>
          <cell r="E408">
            <v>151</v>
          </cell>
          <cell r="F408">
            <v>220</v>
          </cell>
          <cell r="G408">
            <v>124</v>
          </cell>
          <cell r="H408">
            <v>124</v>
          </cell>
          <cell r="P408">
            <v>479</v>
          </cell>
          <cell r="Y408">
            <v>514.53</v>
          </cell>
          <cell r="AA408">
            <v>540.25649999999996</v>
          </cell>
        </row>
        <row r="409">
          <cell r="C409">
            <v>82</v>
          </cell>
          <cell r="D409">
            <v>499</v>
          </cell>
          <cell r="E409">
            <v>323</v>
          </cell>
          <cell r="F409">
            <v>579</v>
          </cell>
          <cell r="G409">
            <v>556</v>
          </cell>
          <cell r="H409">
            <v>967</v>
          </cell>
          <cell r="P409">
            <v>611</v>
          </cell>
          <cell r="Y409">
            <v>559</v>
          </cell>
          <cell r="AA409">
            <v>586.95000000000005</v>
          </cell>
        </row>
        <row r="410">
          <cell r="C410">
            <v>16863</v>
          </cell>
          <cell r="D410">
            <v>7879</v>
          </cell>
          <cell r="E410">
            <v>9024</v>
          </cell>
          <cell r="F410">
            <v>16772</v>
          </cell>
          <cell r="G410">
            <v>12837</v>
          </cell>
          <cell r="H410">
            <v>12837</v>
          </cell>
          <cell r="P410">
            <v>11640</v>
          </cell>
          <cell r="Y410">
            <v>18850</v>
          </cell>
          <cell r="AA410">
            <v>24609.5</v>
          </cell>
        </row>
        <row r="411">
          <cell r="C411">
            <v>726</v>
          </cell>
          <cell r="D411">
            <v>533</v>
          </cell>
          <cell r="E411">
            <v>648</v>
          </cell>
          <cell r="F411">
            <v>1042</v>
          </cell>
          <cell r="G411">
            <v>1023</v>
          </cell>
          <cell r="H411">
            <v>1049</v>
          </cell>
          <cell r="P411">
            <v>938</v>
          </cell>
          <cell r="Y411">
            <v>895</v>
          </cell>
          <cell r="AA411">
            <v>939.75</v>
          </cell>
        </row>
        <row r="412">
          <cell r="C412">
            <v>695</v>
          </cell>
          <cell r="D412">
            <v>494</v>
          </cell>
          <cell r="E412">
            <v>724</v>
          </cell>
          <cell r="F412">
            <v>519</v>
          </cell>
          <cell r="G412">
            <v>1103</v>
          </cell>
          <cell r="H412">
            <v>1301</v>
          </cell>
          <cell r="P412">
            <v>1243</v>
          </cell>
          <cell r="Y412">
            <v>1118.6599999999999</v>
          </cell>
          <cell r="AA412">
            <v>1174.5930000000001</v>
          </cell>
        </row>
        <row r="413">
          <cell r="C413">
            <v>1521</v>
          </cell>
          <cell r="D413">
            <v>1216</v>
          </cell>
          <cell r="E413">
            <v>1165</v>
          </cell>
          <cell r="F413">
            <v>390</v>
          </cell>
          <cell r="G413">
            <v>651</v>
          </cell>
          <cell r="H413">
            <v>663</v>
          </cell>
          <cell r="P413">
            <v>1030</v>
          </cell>
          <cell r="Y413">
            <v>1079</v>
          </cell>
          <cell r="AA413">
            <v>1132.95</v>
          </cell>
        </row>
        <row r="414">
          <cell r="C414">
            <v>52</v>
          </cell>
          <cell r="D414">
            <v>89</v>
          </cell>
          <cell r="E414">
            <v>327</v>
          </cell>
          <cell r="F414">
            <v>1178</v>
          </cell>
          <cell r="G414">
            <v>1078</v>
          </cell>
          <cell r="H414">
            <v>1078</v>
          </cell>
          <cell r="P414">
            <v>1372</v>
          </cell>
          <cell r="Y414">
            <v>1428</v>
          </cell>
          <cell r="AA414">
            <v>1499.4</v>
          </cell>
        </row>
        <row r="415">
          <cell r="C415">
            <v>130</v>
          </cell>
          <cell r="D415">
            <v>40</v>
          </cell>
          <cell r="E415">
            <v>177</v>
          </cell>
          <cell r="F415">
            <v>300</v>
          </cell>
          <cell r="G415">
            <v>230</v>
          </cell>
          <cell r="H415">
            <v>158</v>
          </cell>
          <cell r="P415">
            <v>770</v>
          </cell>
          <cell r="Y415">
            <v>203</v>
          </cell>
          <cell r="AA415">
            <v>213.15</v>
          </cell>
        </row>
        <row r="416">
          <cell r="C416">
            <v>0</v>
          </cell>
          <cell r="D416">
            <v>22</v>
          </cell>
          <cell r="E416">
            <v>47</v>
          </cell>
          <cell r="F416">
            <v>245</v>
          </cell>
          <cell r="G416">
            <v>209</v>
          </cell>
          <cell r="H416">
            <v>704</v>
          </cell>
          <cell r="P416">
            <v>498</v>
          </cell>
          <cell r="Y416">
            <v>303</v>
          </cell>
          <cell r="AA416">
            <v>318.14999999999998</v>
          </cell>
        </row>
        <row r="417">
          <cell r="C417">
            <v>18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18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467278</v>
          </cell>
          <cell r="D440">
            <v>472532</v>
          </cell>
          <cell r="E440">
            <v>484682</v>
          </cell>
          <cell r="F440">
            <v>557655</v>
          </cell>
          <cell r="G440">
            <v>557655</v>
          </cell>
          <cell r="H440">
            <v>557655</v>
          </cell>
          <cell r="P440">
            <v>614300</v>
          </cell>
          <cell r="Y440">
            <v>629184</v>
          </cell>
          <cell r="AA440">
            <v>660643.19999999995</v>
          </cell>
        </row>
        <row r="441">
          <cell r="C441">
            <v>305</v>
          </cell>
          <cell r="D441">
            <v>514</v>
          </cell>
          <cell r="E441">
            <v>470</v>
          </cell>
          <cell r="F441">
            <v>434</v>
          </cell>
          <cell r="G441">
            <v>434</v>
          </cell>
          <cell r="H441">
            <v>560</v>
          </cell>
          <cell r="P441">
            <v>457</v>
          </cell>
          <cell r="Y441">
            <v>483</v>
          </cell>
          <cell r="AA441">
            <v>507.15000000000003</v>
          </cell>
        </row>
        <row r="442">
          <cell r="C442">
            <v>79</v>
          </cell>
          <cell r="D442">
            <v>250</v>
          </cell>
          <cell r="E442">
            <v>116</v>
          </cell>
          <cell r="F442">
            <v>160</v>
          </cell>
          <cell r="G442">
            <v>93</v>
          </cell>
          <cell r="H442">
            <v>60</v>
          </cell>
          <cell r="P442">
            <v>223</v>
          </cell>
          <cell r="Y442">
            <v>66</v>
          </cell>
          <cell r="AA442">
            <v>69.3</v>
          </cell>
        </row>
        <row r="443">
          <cell r="C443">
            <v>226</v>
          </cell>
          <cell r="D443">
            <v>264</v>
          </cell>
          <cell r="E443">
            <v>354</v>
          </cell>
          <cell r="F443">
            <v>274</v>
          </cell>
          <cell r="G443">
            <v>341</v>
          </cell>
          <cell r="H443">
            <v>500</v>
          </cell>
          <cell r="P443">
            <v>234</v>
          </cell>
          <cell r="Y443">
            <v>417</v>
          </cell>
          <cell r="AA443">
            <v>437.85</v>
          </cell>
        </row>
        <row r="445">
          <cell r="C445">
            <v>57700</v>
          </cell>
          <cell r="D445">
            <v>31823</v>
          </cell>
          <cell r="E445">
            <v>3621</v>
          </cell>
          <cell r="F445">
            <v>2300</v>
          </cell>
          <cell r="G445">
            <v>2162</v>
          </cell>
          <cell r="H445">
            <v>2162</v>
          </cell>
          <cell r="P445">
            <v>1200</v>
          </cell>
          <cell r="Y445">
            <v>2000</v>
          </cell>
          <cell r="AA445">
            <v>2500</v>
          </cell>
        </row>
        <row r="446">
          <cell r="C446">
            <v>57700</v>
          </cell>
          <cell r="D446">
            <v>31823</v>
          </cell>
          <cell r="E446">
            <v>3621</v>
          </cell>
          <cell r="F446">
            <v>2300</v>
          </cell>
          <cell r="G446">
            <v>2162</v>
          </cell>
          <cell r="H446">
            <v>2162</v>
          </cell>
          <cell r="P446">
            <v>1200</v>
          </cell>
          <cell r="Y446">
            <v>2000</v>
          </cell>
          <cell r="AA446">
            <v>2500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1191</v>
          </cell>
          <cell r="D448">
            <v>834</v>
          </cell>
          <cell r="E448">
            <v>840</v>
          </cell>
          <cell r="F448">
            <v>0</v>
          </cell>
          <cell r="G448">
            <v>520</v>
          </cell>
          <cell r="H448">
            <v>985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122</v>
          </cell>
          <cell r="D449">
            <v>134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1069</v>
          </cell>
          <cell r="D450">
            <v>700</v>
          </cell>
          <cell r="E450">
            <v>840</v>
          </cell>
          <cell r="F450">
            <v>0</v>
          </cell>
          <cell r="G450">
            <v>520</v>
          </cell>
          <cell r="H450">
            <v>985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6</v>
          </cell>
          <cell r="E456">
            <v>23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 and Support</v>
          </cell>
          <cell r="C503">
            <v>5126</v>
          </cell>
          <cell r="D503">
            <v>5057</v>
          </cell>
          <cell r="E503">
            <v>5288</v>
          </cell>
          <cell r="F503">
            <v>5061</v>
          </cell>
          <cell r="G503">
            <v>5449</v>
          </cell>
          <cell r="H503">
            <v>5510</v>
          </cell>
          <cell r="P503">
            <v>5493</v>
          </cell>
          <cell r="Y503">
            <v>5757</v>
          </cell>
          <cell r="AA503">
            <v>6044.85</v>
          </cell>
        </row>
        <row r="504">
          <cell r="B504" t="str">
            <v>Care and Services to Families</v>
          </cell>
          <cell r="C504">
            <v>96989</v>
          </cell>
          <cell r="D504">
            <v>102962</v>
          </cell>
          <cell r="E504">
            <v>114246</v>
          </cell>
          <cell r="F504">
            <v>115290</v>
          </cell>
          <cell r="G504">
            <v>115880</v>
          </cell>
          <cell r="H504">
            <v>116167</v>
          </cell>
          <cell r="P504">
            <v>121248</v>
          </cell>
          <cell r="Y504">
            <v>127489</v>
          </cell>
          <cell r="AA504">
            <v>133863.45000000001</v>
          </cell>
        </row>
        <row r="505">
          <cell r="B505" t="str">
            <v>Child care and Protection</v>
          </cell>
          <cell r="C505">
            <v>281036</v>
          </cell>
          <cell r="D505">
            <v>282932</v>
          </cell>
          <cell r="E505">
            <v>260283</v>
          </cell>
          <cell r="F505">
            <v>462811</v>
          </cell>
          <cell r="G505">
            <v>397540</v>
          </cell>
          <cell r="H505">
            <v>385335</v>
          </cell>
          <cell r="P505">
            <v>559376</v>
          </cell>
          <cell r="Y505">
            <v>610834.54599999997</v>
          </cell>
          <cell r="AA505">
            <v>642123.2733</v>
          </cell>
        </row>
        <row r="506">
          <cell r="B506" t="str">
            <v>ECD and Partial Care</v>
          </cell>
          <cell r="C506">
            <v>232008</v>
          </cell>
          <cell r="D506">
            <v>266697</v>
          </cell>
          <cell r="E506">
            <v>291371</v>
          </cell>
          <cell r="F506">
            <v>404090</v>
          </cell>
          <cell r="G506">
            <v>376669</v>
          </cell>
          <cell r="H506">
            <v>376810</v>
          </cell>
          <cell r="P506">
            <v>431332</v>
          </cell>
          <cell r="Y506">
            <v>437109.8</v>
          </cell>
          <cell r="AA506">
            <v>443245.29</v>
          </cell>
        </row>
        <row r="507">
          <cell r="B507" t="str">
            <v>Child and Youth Care Centres</v>
          </cell>
          <cell r="C507">
            <v>268627</v>
          </cell>
          <cell r="D507">
            <v>375115</v>
          </cell>
          <cell r="E507">
            <v>462628</v>
          </cell>
          <cell r="F507">
            <v>485707</v>
          </cell>
          <cell r="G507">
            <v>450904</v>
          </cell>
          <cell r="H507">
            <v>450572</v>
          </cell>
          <cell r="P507">
            <v>484228</v>
          </cell>
          <cell r="Y507">
            <v>516796.19999999995</v>
          </cell>
          <cell r="AA507">
            <v>541067.01</v>
          </cell>
        </row>
        <row r="508">
          <cell r="B508" t="str">
            <v>Community-Based Care Services for Children</v>
          </cell>
          <cell r="C508">
            <v>130848</v>
          </cell>
          <cell r="D508">
            <v>69799</v>
          </cell>
          <cell r="E508">
            <v>217748</v>
          </cell>
          <cell r="F508">
            <v>274045</v>
          </cell>
          <cell r="G508">
            <v>269045</v>
          </cell>
          <cell r="H508">
            <v>269045</v>
          </cell>
          <cell r="P508">
            <v>391788</v>
          </cell>
          <cell r="Y508">
            <v>417054</v>
          </cell>
          <cell r="AA508">
            <v>437906.7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369235</v>
          </cell>
          <cell r="D525">
            <v>395650</v>
          </cell>
          <cell r="E525">
            <v>470494</v>
          </cell>
          <cell r="F525">
            <v>641665</v>
          </cell>
          <cell r="G525">
            <v>550957</v>
          </cell>
          <cell r="H525">
            <v>550957</v>
          </cell>
          <cell r="P525">
            <v>737904</v>
          </cell>
          <cell r="Y525">
            <v>786413.36399999994</v>
          </cell>
          <cell r="AA525">
            <v>825734.03220000002</v>
          </cell>
        </row>
        <row r="526">
          <cell r="C526">
            <v>309193</v>
          </cell>
          <cell r="D526">
            <v>333402</v>
          </cell>
          <cell r="E526">
            <v>398819</v>
          </cell>
          <cell r="F526">
            <v>528434</v>
          </cell>
          <cell r="G526">
            <v>492549</v>
          </cell>
          <cell r="H526">
            <v>492549</v>
          </cell>
          <cell r="P526">
            <v>642211</v>
          </cell>
          <cell r="Y526">
            <v>684281.22</v>
          </cell>
          <cell r="AA526">
            <v>718495.28099999996</v>
          </cell>
        </row>
        <row r="527">
          <cell r="C527">
            <v>60042</v>
          </cell>
          <cell r="D527">
            <v>62248</v>
          </cell>
          <cell r="E527">
            <v>71675</v>
          </cell>
          <cell r="F527">
            <v>113231</v>
          </cell>
          <cell r="G527">
            <v>58408</v>
          </cell>
          <cell r="H527">
            <v>58408</v>
          </cell>
          <cell r="P527">
            <v>95693</v>
          </cell>
          <cell r="Y527">
            <v>102132.144</v>
          </cell>
          <cell r="AA527">
            <v>107238.7512</v>
          </cell>
        </row>
        <row r="528">
          <cell r="C528">
            <v>112990</v>
          </cell>
          <cell r="D528">
            <v>98841</v>
          </cell>
          <cell r="E528">
            <v>79934</v>
          </cell>
          <cell r="F528">
            <v>121967</v>
          </cell>
          <cell r="G528">
            <v>105068</v>
          </cell>
          <cell r="H528">
            <v>105608</v>
          </cell>
          <cell r="P528">
            <v>110590</v>
          </cell>
          <cell r="Y528">
            <v>121556.77399999999</v>
          </cell>
          <cell r="AA528">
            <v>146865.61269999997</v>
          </cell>
        </row>
        <row r="529">
          <cell r="C529">
            <v>4</v>
          </cell>
          <cell r="D529">
            <v>186</v>
          </cell>
          <cell r="E529">
            <v>7</v>
          </cell>
          <cell r="F529">
            <v>52</v>
          </cell>
          <cell r="G529">
            <v>144</v>
          </cell>
          <cell r="H529">
            <v>214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350</v>
          </cell>
          <cell r="D530">
            <v>499</v>
          </cell>
          <cell r="E530">
            <v>298</v>
          </cell>
          <cell r="F530">
            <v>80</v>
          </cell>
          <cell r="G530">
            <v>843</v>
          </cell>
          <cell r="H530">
            <v>1082</v>
          </cell>
          <cell r="P530">
            <v>840</v>
          </cell>
          <cell r="Y530">
            <v>810</v>
          </cell>
          <cell r="AA530">
            <v>850.5</v>
          </cell>
        </row>
        <row r="531">
          <cell r="C531">
            <v>628</v>
          </cell>
          <cell r="D531">
            <v>678</v>
          </cell>
          <cell r="E531">
            <v>444</v>
          </cell>
          <cell r="F531">
            <v>0</v>
          </cell>
          <cell r="G531">
            <v>375</v>
          </cell>
          <cell r="H531">
            <v>960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1316</v>
          </cell>
          <cell r="D534">
            <v>726</v>
          </cell>
          <cell r="E534">
            <v>1184</v>
          </cell>
          <cell r="F534">
            <v>1976</v>
          </cell>
          <cell r="G534">
            <v>1571</v>
          </cell>
          <cell r="H534">
            <v>1779</v>
          </cell>
          <cell r="P534">
            <v>1720</v>
          </cell>
          <cell r="Y534">
            <v>1437.24</v>
          </cell>
          <cell r="AA534">
            <v>1509.1020000000001</v>
          </cell>
        </row>
        <row r="535">
          <cell r="C535">
            <v>3719</v>
          </cell>
          <cell r="D535">
            <v>3142</v>
          </cell>
          <cell r="E535">
            <v>3171</v>
          </cell>
          <cell r="F535">
            <v>3747</v>
          </cell>
          <cell r="G535">
            <v>3947</v>
          </cell>
          <cell r="H535">
            <v>3947</v>
          </cell>
          <cell r="P535">
            <v>4010</v>
          </cell>
          <cell r="Y535">
            <v>4255.3959999999997</v>
          </cell>
          <cell r="AA535">
            <v>4468.1657999999998</v>
          </cell>
        </row>
        <row r="536">
          <cell r="C536">
            <v>0</v>
          </cell>
          <cell r="D536">
            <v>2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23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686</v>
          </cell>
          <cell r="D542">
            <v>268</v>
          </cell>
          <cell r="E542">
            <v>387</v>
          </cell>
          <cell r="F542">
            <v>876</v>
          </cell>
          <cell r="G542">
            <v>659</v>
          </cell>
          <cell r="H542">
            <v>659</v>
          </cell>
          <cell r="P542">
            <v>292</v>
          </cell>
          <cell r="Y542">
            <v>305.07400000000001</v>
          </cell>
          <cell r="AA542">
            <v>320.32769999999999</v>
          </cell>
        </row>
        <row r="543">
          <cell r="C543">
            <v>5168</v>
          </cell>
          <cell r="D543">
            <v>4535</v>
          </cell>
          <cell r="E543">
            <v>4038</v>
          </cell>
          <cell r="F543">
            <v>4550</v>
          </cell>
          <cell r="G543">
            <v>5003</v>
          </cell>
          <cell r="H543">
            <v>5003</v>
          </cell>
          <cell r="P543">
            <v>6440</v>
          </cell>
          <cell r="Y543">
            <v>7470.0709999999999</v>
          </cell>
          <cell r="AA543">
            <v>7843.5745500000003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2392</v>
          </cell>
          <cell r="D545">
            <v>22931</v>
          </cell>
          <cell r="E545">
            <v>4783</v>
          </cell>
          <cell r="F545">
            <v>8591</v>
          </cell>
          <cell r="G545">
            <v>8625</v>
          </cell>
          <cell r="H545">
            <v>8625</v>
          </cell>
          <cell r="P545">
            <v>8906</v>
          </cell>
          <cell r="Y545">
            <v>9589</v>
          </cell>
          <cell r="AA545">
            <v>10068.450000000001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23</v>
          </cell>
          <cell r="F547">
            <v>20</v>
          </cell>
          <cell r="G547">
            <v>37</v>
          </cell>
          <cell r="H547">
            <v>37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6117</v>
          </cell>
          <cell r="D549">
            <v>7881</v>
          </cell>
          <cell r="E549">
            <v>9435</v>
          </cell>
          <cell r="F549">
            <v>9606</v>
          </cell>
          <cell r="G549">
            <v>9806</v>
          </cell>
          <cell r="H549">
            <v>9806</v>
          </cell>
          <cell r="P549">
            <v>10880</v>
          </cell>
          <cell r="Y549">
            <v>11135.423999999999</v>
          </cell>
          <cell r="AA549">
            <v>11692.1952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35</v>
          </cell>
          <cell r="D551">
            <v>170</v>
          </cell>
          <cell r="E551">
            <v>256</v>
          </cell>
          <cell r="F551">
            <v>134</v>
          </cell>
          <cell r="G551">
            <v>104</v>
          </cell>
          <cell r="H551">
            <v>104</v>
          </cell>
          <cell r="P551">
            <v>0</v>
          </cell>
          <cell r="Y551">
            <v>0.25399999999999068</v>
          </cell>
          <cell r="AA551">
            <v>0.26669999999999022</v>
          </cell>
        </row>
        <row r="552">
          <cell r="C552">
            <v>2</v>
          </cell>
          <cell r="D552">
            <v>0</v>
          </cell>
          <cell r="E552">
            <v>84</v>
          </cell>
          <cell r="F552">
            <v>34</v>
          </cell>
          <cell r="G552">
            <v>39</v>
          </cell>
          <cell r="H552">
            <v>39</v>
          </cell>
          <cell r="P552">
            <v>40</v>
          </cell>
          <cell r="Y552">
            <v>43.908000000000001</v>
          </cell>
          <cell r="AA552">
            <v>46.103400000000001</v>
          </cell>
        </row>
        <row r="553">
          <cell r="C553">
            <v>405</v>
          </cell>
          <cell r="D553">
            <v>399</v>
          </cell>
          <cell r="E553">
            <v>303</v>
          </cell>
          <cell r="F553">
            <v>529</v>
          </cell>
          <cell r="G553">
            <v>548</v>
          </cell>
          <cell r="H553">
            <v>548</v>
          </cell>
          <cell r="P553">
            <v>586</v>
          </cell>
          <cell r="Y553">
            <v>614.90300000000002</v>
          </cell>
          <cell r="AA553">
            <v>645.6481500000001</v>
          </cell>
        </row>
        <row r="554">
          <cell r="C554">
            <v>0</v>
          </cell>
          <cell r="D554">
            <v>76</v>
          </cell>
          <cell r="E554">
            <v>99</v>
          </cell>
          <cell r="F554">
            <v>65</v>
          </cell>
          <cell r="G554">
            <v>281</v>
          </cell>
          <cell r="H554">
            <v>281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3046</v>
          </cell>
          <cell r="F556">
            <v>0</v>
          </cell>
          <cell r="G556">
            <v>3491</v>
          </cell>
          <cell r="H556">
            <v>3491</v>
          </cell>
          <cell r="P556">
            <v>3065</v>
          </cell>
          <cell r="Y556">
            <v>3253.9449999999997</v>
          </cell>
          <cell r="AA556">
            <v>3416.6422499999999</v>
          </cell>
        </row>
        <row r="557">
          <cell r="C557">
            <v>6677</v>
          </cell>
          <cell r="D557">
            <v>7498</v>
          </cell>
          <cell r="E557">
            <v>4217</v>
          </cell>
          <cell r="F557">
            <v>7122</v>
          </cell>
          <cell r="G557">
            <v>3242</v>
          </cell>
          <cell r="H557">
            <v>3242</v>
          </cell>
          <cell r="P557">
            <v>2013</v>
          </cell>
          <cell r="Y557">
            <v>2213.0389999999998</v>
          </cell>
          <cell r="AA557">
            <v>2323.6909499999997</v>
          </cell>
        </row>
        <row r="558">
          <cell r="C558">
            <v>938</v>
          </cell>
          <cell r="D558">
            <v>1215</v>
          </cell>
          <cell r="E558">
            <v>716</v>
          </cell>
          <cell r="F558">
            <v>1424</v>
          </cell>
          <cell r="G558">
            <v>1460</v>
          </cell>
          <cell r="H558">
            <v>1460</v>
          </cell>
          <cell r="P558">
            <v>1935</v>
          </cell>
          <cell r="Y558">
            <v>2105.0549999999998</v>
          </cell>
          <cell r="AA558">
            <v>2210.3077499999999</v>
          </cell>
        </row>
        <row r="559">
          <cell r="C559">
            <v>330</v>
          </cell>
          <cell r="D559">
            <v>866</v>
          </cell>
          <cell r="E559">
            <v>906</v>
          </cell>
          <cell r="F559">
            <v>1161</v>
          </cell>
          <cell r="G559">
            <v>1083</v>
          </cell>
          <cell r="H559">
            <v>973</v>
          </cell>
          <cell r="P559">
            <v>1152</v>
          </cell>
          <cell r="Y559">
            <v>1322.5889999999999</v>
          </cell>
          <cell r="AA559">
            <v>1388.7184500000003</v>
          </cell>
        </row>
        <row r="560">
          <cell r="C560">
            <v>62829</v>
          </cell>
          <cell r="D560">
            <v>37538</v>
          </cell>
          <cell r="E560">
            <v>36715</v>
          </cell>
          <cell r="F560">
            <v>68977</v>
          </cell>
          <cell r="G560">
            <v>52214</v>
          </cell>
          <cell r="H560">
            <v>52214</v>
          </cell>
          <cell r="P560">
            <v>56850</v>
          </cell>
          <cell r="Y560">
            <v>61926.157999999996</v>
          </cell>
          <cell r="AA560">
            <v>84253.465899999996</v>
          </cell>
        </row>
        <row r="561">
          <cell r="C561">
            <v>1112</v>
          </cell>
          <cell r="D561">
            <v>413</v>
          </cell>
          <cell r="E561">
            <v>352</v>
          </cell>
          <cell r="F561">
            <v>743</v>
          </cell>
          <cell r="G561">
            <v>541</v>
          </cell>
          <cell r="H561">
            <v>637</v>
          </cell>
          <cell r="P561">
            <v>808</v>
          </cell>
          <cell r="Y561">
            <v>846.81399999999996</v>
          </cell>
          <cell r="AA561">
            <v>889.15469999999993</v>
          </cell>
        </row>
        <row r="562">
          <cell r="C562">
            <v>6604</v>
          </cell>
          <cell r="D562">
            <v>4464</v>
          </cell>
          <cell r="E562">
            <v>3185</v>
          </cell>
          <cell r="F562">
            <v>4747</v>
          </cell>
          <cell r="G562">
            <v>4118</v>
          </cell>
          <cell r="H562">
            <v>3683</v>
          </cell>
          <cell r="P562">
            <v>3385</v>
          </cell>
          <cell r="Y562">
            <v>5430.277</v>
          </cell>
          <cell r="AA562">
            <v>5701.7908500000003</v>
          </cell>
        </row>
        <row r="563">
          <cell r="C563">
            <v>125</v>
          </cell>
          <cell r="D563">
            <v>136</v>
          </cell>
          <cell r="E563">
            <v>686</v>
          </cell>
          <cell r="F563">
            <v>460</v>
          </cell>
          <cell r="G563">
            <v>440</v>
          </cell>
          <cell r="H563">
            <v>440</v>
          </cell>
          <cell r="P563">
            <v>200</v>
          </cell>
          <cell r="Y563">
            <v>110</v>
          </cell>
          <cell r="AA563">
            <v>115.5</v>
          </cell>
        </row>
        <row r="564">
          <cell r="C564">
            <v>12362</v>
          </cell>
          <cell r="D564">
            <v>4833</v>
          </cell>
          <cell r="E564">
            <v>4819</v>
          </cell>
          <cell r="F564">
            <v>6525</v>
          </cell>
          <cell r="G564">
            <v>5911</v>
          </cell>
          <cell r="H564">
            <v>5764</v>
          </cell>
          <cell r="P564">
            <v>6928</v>
          </cell>
          <cell r="Y564">
            <v>8160.0389999999989</v>
          </cell>
          <cell r="AA564">
            <v>8568.0409499999987</v>
          </cell>
        </row>
        <row r="565">
          <cell r="C565">
            <v>1168</v>
          </cell>
          <cell r="D565">
            <v>259</v>
          </cell>
          <cell r="E565">
            <v>401</v>
          </cell>
          <cell r="F565">
            <v>153</v>
          </cell>
          <cell r="G565">
            <v>338</v>
          </cell>
          <cell r="H565">
            <v>372</v>
          </cell>
          <cell r="P565">
            <v>130</v>
          </cell>
          <cell r="Y565">
            <v>139.53999999999996</v>
          </cell>
          <cell r="AA565">
            <v>146.517</v>
          </cell>
        </row>
        <row r="566">
          <cell r="C566">
            <v>0</v>
          </cell>
          <cell r="D566">
            <v>126</v>
          </cell>
          <cell r="E566">
            <v>379</v>
          </cell>
          <cell r="F566">
            <v>395</v>
          </cell>
          <cell r="G566">
            <v>248</v>
          </cell>
          <cell r="H566">
            <v>248</v>
          </cell>
          <cell r="P566">
            <v>410</v>
          </cell>
          <cell r="Y566">
            <v>388.048</v>
          </cell>
          <cell r="AA566">
            <v>407.4504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513286</v>
          </cell>
          <cell r="D590">
            <v>569519</v>
          </cell>
          <cell r="E590">
            <v>773187</v>
          </cell>
          <cell r="F590">
            <v>874917</v>
          </cell>
          <cell r="G590">
            <v>875917</v>
          </cell>
          <cell r="H590">
            <v>862917</v>
          </cell>
          <cell r="P590">
            <v>1028229</v>
          </cell>
          <cell r="Y590">
            <v>1083573</v>
          </cell>
          <cell r="AA590">
            <v>1137751.6499999999</v>
          </cell>
        </row>
        <row r="591">
          <cell r="C591">
            <v>749</v>
          </cell>
          <cell r="D591">
            <v>542</v>
          </cell>
          <cell r="E591">
            <v>1669</v>
          </cell>
          <cell r="F591">
            <v>1055</v>
          </cell>
          <cell r="G591">
            <v>1055</v>
          </cell>
          <cell r="H591">
            <v>1055</v>
          </cell>
          <cell r="P591">
            <v>1142</v>
          </cell>
          <cell r="Y591">
            <v>1237</v>
          </cell>
          <cell r="AA591">
            <v>1298.8500000000001</v>
          </cell>
        </row>
        <row r="592">
          <cell r="C592">
            <v>685</v>
          </cell>
          <cell r="D592">
            <v>453</v>
          </cell>
          <cell r="E592">
            <v>1472</v>
          </cell>
          <cell r="F592">
            <v>865</v>
          </cell>
          <cell r="G592">
            <v>865</v>
          </cell>
          <cell r="H592">
            <v>1055</v>
          </cell>
          <cell r="P592">
            <v>943</v>
          </cell>
          <cell r="Y592">
            <v>1028</v>
          </cell>
          <cell r="AA592">
            <v>1079.4000000000001</v>
          </cell>
        </row>
        <row r="593">
          <cell r="C593">
            <v>64</v>
          </cell>
          <cell r="D593">
            <v>89</v>
          </cell>
          <cell r="E593">
            <v>197</v>
          </cell>
          <cell r="F593">
            <v>190</v>
          </cell>
          <cell r="G593">
            <v>190</v>
          </cell>
          <cell r="H593">
            <v>0</v>
          </cell>
          <cell r="P593">
            <v>199</v>
          </cell>
          <cell r="Y593">
            <v>209</v>
          </cell>
          <cell r="AA593">
            <v>219.45000000000002</v>
          </cell>
        </row>
        <row r="595">
          <cell r="C595">
            <v>17000</v>
          </cell>
          <cell r="D595">
            <v>34773</v>
          </cell>
          <cell r="E595">
            <v>21460</v>
          </cell>
          <cell r="F595">
            <v>107400</v>
          </cell>
          <cell r="G595">
            <v>81404</v>
          </cell>
          <cell r="H595">
            <v>81404</v>
          </cell>
          <cell r="P595">
            <v>115600</v>
          </cell>
          <cell r="Y595">
            <v>122260.45</v>
          </cell>
          <cell r="AA595">
            <v>92600.472500000003</v>
          </cell>
        </row>
        <row r="596">
          <cell r="C596">
            <v>17000</v>
          </cell>
          <cell r="D596">
            <v>34773</v>
          </cell>
          <cell r="E596">
            <v>21460</v>
          </cell>
          <cell r="F596">
            <v>107400</v>
          </cell>
          <cell r="G596">
            <v>81404</v>
          </cell>
          <cell r="H596">
            <v>81404</v>
          </cell>
          <cell r="P596">
            <v>115600</v>
          </cell>
          <cell r="Y596">
            <v>122260.45</v>
          </cell>
          <cell r="AA596">
            <v>92600.472500000003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1318</v>
          </cell>
          <cell r="D598">
            <v>3083</v>
          </cell>
          <cell r="E598">
            <v>4498</v>
          </cell>
          <cell r="F598">
            <v>0</v>
          </cell>
          <cell r="G598">
            <v>1057</v>
          </cell>
          <cell r="H598">
            <v>1394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1528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1318</v>
          </cell>
          <cell r="D600">
            <v>1555</v>
          </cell>
          <cell r="E600">
            <v>4498</v>
          </cell>
          <cell r="F600">
            <v>0</v>
          </cell>
          <cell r="G600">
            <v>1057</v>
          </cell>
          <cell r="H600">
            <v>1394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56</v>
          </cell>
          <cell r="D606">
            <v>154</v>
          </cell>
          <cell r="E606">
            <v>322</v>
          </cell>
          <cell r="F606">
            <v>0</v>
          </cell>
          <cell r="G606">
            <v>29</v>
          </cell>
          <cell r="H606">
            <v>104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 and Support</v>
          </cell>
          <cell r="C653">
            <v>845</v>
          </cell>
          <cell r="D653">
            <v>854</v>
          </cell>
          <cell r="E653">
            <v>830</v>
          </cell>
          <cell r="F653">
            <v>1290</v>
          </cell>
          <cell r="G653">
            <v>1086</v>
          </cell>
          <cell r="H653">
            <v>1086</v>
          </cell>
          <cell r="P653">
            <v>1362</v>
          </cell>
          <cell r="Y653">
            <v>1405</v>
          </cell>
          <cell r="AA653">
            <v>1475.25</v>
          </cell>
        </row>
        <row r="654">
          <cell r="B654" t="str">
            <v>Crime Prevention and Support</v>
          </cell>
          <cell r="C654">
            <v>122953</v>
          </cell>
          <cell r="D654">
            <v>160890</v>
          </cell>
          <cell r="E654">
            <v>158607</v>
          </cell>
          <cell r="F654">
            <v>196920</v>
          </cell>
          <cell r="G654">
            <v>191801</v>
          </cell>
          <cell r="H654">
            <v>191834</v>
          </cell>
          <cell r="P654">
            <v>219516</v>
          </cell>
          <cell r="Y654">
            <v>219566</v>
          </cell>
          <cell r="AA654">
            <v>230519.3</v>
          </cell>
        </row>
        <row r="655">
          <cell r="B655" t="str">
            <v>Victim Empowerment</v>
          </cell>
          <cell r="C655">
            <v>40459</v>
          </cell>
          <cell r="D655">
            <v>36206</v>
          </cell>
          <cell r="E655">
            <v>51497</v>
          </cell>
          <cell r="F655">
            <v>70043</v>
          </cell>
          <cell r="G655">
            <v>68549</v>
          </cell>
          <cell r="H655">
            <v>68323</v>
          </cell>
          <cell r="P655">
            <v>81055</v>
          </cell>
          <cell r="Y655">
            <v>92114</v>
          </cell>
          <cell r="AA655">
            <v>86219.7</v>
          </cell>
        </row>
        <row r="656">
          <cell r="B656" t="str">
            <v>Substance Abuse, Prevention and Rehabilitation</v>
          </cell>
          <cell r="C656">
            <v>73372</v>
          </cell>
          <cell r="D656">
            <v>82192</v>
          </cell>
          <cell r="E656">
            <v>92164</v>
          </cell>
          <cell r="F656">
            <v>102927</v>
          </cell>
          <cell r="G656">
            <v>101180</v>
          </cell>
          <cell r="H656">
            <v>101423</v>
          </cell>
          <cell r="P656">
            <v>121317</v>
          </cell>
          <cell r="Y656">
            <v>129558</v>
          </cell>
          <cell r="AA656">
            <v>158320.9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63502</v>
          </cell>
          <cell r="D675">
            <v>61675</v>
          </cell>
          <cell r="E675">
            <v>65736</v>
          </cell>
          <cell r="F675">
            <v>80923</v>
          </cell>
          <cell r="G675">
            <v>77477</v>
          </cell>
          <cell r="H675">
            <v>77477</v>
          </cell>
          <cell r="P675">
            <v>90864</v>
          </cell>
          <cell r="Y675">
            <v>88432</v>
          </cell>
          <cell r="AA675">
            <v>92853.6</v>
          </cell>
        </row>
        <row r="676">
          <cell r="C676">
            <v>53219</v>
          </cell>
          <cell r="D676">
            <v>51530</v>
          </cell>
          <cell r="E676">
            <v>55464</v>
          </cell>
          <cell r="F676">
            <v>67374</v>
          </cell>
          <cell r="G676">
            <v>65237</v>
          </cell>
          <cell r="H676">
            <v>65237</v>
          </cell>
          <cell r="P676">
            <v>75438</v>
          </cell>
          <cell r="Y676">
            <v>73671</v>
          </cell>
          <cell r="AA676">
            <v>77354.55</v>
          </cell>
        </row>
        <row r="677">
          <cell r="C677">
            <v>10283</v>
          </cell>
          <cell r="D677">
            <v>10145</v>
          </cell>
          <cell r="E677">
            <v>10272</v>
          </cell>
          <cell r="F677">
            <v>13549</v>
          </cell>
          <cell r="G677">
            <v>12240</v>
          </cell>
          <cell r="H677">
            <v>12240</v>
          </cell>
          <cell r="P677">
            <v>15426</v>
          </cell>
          <cell r="Y677">
            <v>14761</v>
          </cell>
          <cell r="AA677">
            <v>15499.050000000003</v>
          </cell>
        </row>
        <row r="678">
          <cell r="C678">
            <v>33523</v>
          </cell>
          <cell r="D678">
            <v>33979</v>
          </cell>
          <cell r="E678">
            <v>38595</v>
          </cell>
          <cell r="F678">
            <v>47177</v>
          </cell>
          <cell r="G678">
            <v>47884</v>
          </cell>
          <cell r="H678">
            <v>60020</v>
          </cell>
          <cell r="P678">
            <v>79008</v>
          </cell>
          <cell r="Y678">
            <v>82445</v>
          </cell>
          <cell r="AA678">
            <v>89927.25</v>
          </cell>
        </row>
        <row r="679">
          <cell r="C679">
            <v>0</v>
          </cell>
          <cell r="D679">
            <v>1</v>
          </cell>
          <cell r="E679">
            <v>76</v>
          </cell>
          <cell r="F679">
            <v>2</v>
          </cell>
          <cell r="G679">
            <v>2</v>
          </cell>
          <cell r="H679">
            <v>2</v>
          </cell>
          <cell r="P679">
            <v>2</v>
          </cell>
          <cell r="Y679">
            <v>2</v>
          </cell>
          <cell r="AA679">
            <v>2.1</v>
          </cell>
        </row>
        <row r="680">
          <cell r="C680">
            <v>23</v>
          </cell>
          <cell r="D680">
            <v>278</v>
          </cell>
          <cell r="E680">
            <v>2651</v>
          </cell>
          <cell r="F680">
            <v>3135</v>
          </cell>
          <cell r="G680">
            <v>2935</v>
          </cell>
          <cell r="H680">
            <v>2696</v>
          </cell>
          <cell r="P680">
            <v>2514</v>
          </cell>
          <cell r="Y680">
            <v>4974</v>
          </cell>
          <cell r="AA680">
            <v>5222.7</v>
          </cell>
        </row>
        <row r="681">
          <cell r="C681">
            <v>393</v>
          </cell>
          <cell r="D681">
            <v>272</v>
          </cell>
          <cell r="E681">
            <v>32</v>
          </cell>
          <cell r="F681">
            <v>0</v>
          </cell>
          <cell r="G681">
            <v>114</v>
          </cell>
          <cell r="H681">
            <v>969</v>
          </cell>
          <cell r="P681">
            <v>230</v>
          </cell>
          <cell r="Y681">
            <v>241</v>
          </cell>
          <cell r="AA681">
            <v>253.05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459</v>
          </cell>
          <cell r="D684">
            <v>594</v>
          </cell>
          <cell r="E684">
            <v>772</v>
          </cell>
          <cell r="F684">
            <v>688</v>
          </cell>
          <cell r="G684">
            <v>874</v>
          </cell>
          <cell r="H684">
            <v>797</v>
          </cell>
          <cell r="P684">
            <v>1113</v>
          </cell>
          <cell r="Y684">
            <v>1495</v>
          </cell>
          <cell r="AA684">
            <v>1569.75</v>
          </cell>
        </row>
        <row r="685">
          <cell r="C685">
            <v>625</v>
          </cell>
          <cell r="D685">
            <v>564</v>
          </cell>
          <cell r="E685">
            <v>612</v>
          </cell>
          <cell r="F685">
            <v>695</v>
          </cell>
          <cell r="G685">
            <v>695</v>
          </cell>
          <cell r="H685">
            <v>755</v>
          </cell>
          <cell r="P685">
            <v>3413</v>
          </cell>
          <cell r="Y685">
            <v>3753</v>
          </cell>
          <cell r="AA685">
            <v>3940.65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1500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4</v>
          </cell>
          <cell r="F687">
            <v>0</v>
          </cell>
          <cell r="G687">
            <v>5</v>
          </cell>
          <cell r="H687">
            <v>5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397</v>
          </cell>
          <cell r="D692">
            <v>189</v>
          </cell>
          <cell r="E692">
            <v>96</v>
          </cell>
          <cell r="F692">
            <v>435</v>
          </cell>
          <cell r="G692">
            <v>260</v>
          </cell>
          <cell r="H692">
            <v>310</v>
          </cell>
          <cell r="P692">
            <v>200</v>
          </cell>
          <cell r="Y692">
            <v>180</v>
          </cell>
          <cell r="AA692">
            <v>189</v>
          </cell>
        </row>
        <row r="693">
          <cell r="C693">
            <v>9217</v>
          </cell>
          <cell r="D693">
            <v>7586</v>
          </cell>
          <cell r="E693">
            <v>9101</v>
          </cell>
          <cell r="F693">
            <v>8956</v>
          </cell>
          <cell r="G693">
            <v>9961</v>
          </cell>
          <cell r="H693">
            <v>10558</v>
          </cell>
          <cell r="P693">
            <v>12858</v>
          </cell>
          <cell r="Y693">
            <v>12735</v>
          </cell>
          <cell r="AA693">
            <v>13371.75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27</v>
          </cell>
          <cell r="D695">
            <v>1436</v>
          </cell>
          <cell r="E695">
            <v>931</v>
          </cell>
          <cell r="F695">
            <v>1608</v>
          </cell>
          <cell r="G695">
            <v>1608</v>
          </cell>
          <cell r="H695">
            <v>1758</v>
          </cell>
          <cell r="P695">
            <v>2900</v>
          </cell>
          <cell r="Y695">
            <v>3053</v>
          </cell>
          <cell r="AA695">
            <v>3205.65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334</v>
          </cell>
          <cell r="E699">
            <v>74</v>
          </cell>
          <cell r="F699">
            <v>50</v>
          </cell>
          <cell r="G699">
            <v>50</v>
          </cell>
          <cell r="H699">
            <v>50</v>
          </cell>
          <cell r="P699">
            <v>20</v>
          </cell>
          <cell r="Y699">
            <v>21</v>
          </cell>
          <cell r="AA699">
            <v>22.05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7</v>
          </cell>
          <cell r="F701">
            <v>6</v>
          </cell>
          <cell r="G701">
            <v>3</v>
          </cell>
          <cell r="H701">
            <v>3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119</v>
          </cell>
          <cell r="D702">
            <v>0</v>
          </cell>
          <cell r="E702">
            <v>124</v>
          </cell>
          <cell r="F702">
            <v>34</v>
          </cell>
          <cell r="G702">
            <v>23</v>
          </cell>
          <cell r="H702">
            <v>21</v>
          </cell>
          <cell r="P702">
            <v>40</v>
          </cell>
          <cell r="Y702">
            <v>96</v>
          </cell>
          <cell r="AA702">
            <v>100.80000000000001</v>
          </cell>
        </row>
        <row r="703">
          <cell r="C703">
            <v>0</v>
          </cell>
          <cell r="D703">
            <v>5</v>
          </cell>
          <cell r="E703">
            <v>18</v>
          </cell>
          <cell r="F703">
            <v>30</v>
          </cell>
          <cell r="G703">
            <v>204</v>
          </cell>
          <cell r="H703">
            <v>204</v>
          </cell>
          <cell r="P703">
            <v>216</v>
          </cell>
          <cell r="Y703">
            <v>189</v>
          </cell>
          <cell r="AA703">
            <v>198.45</v>
          </cell>
        </row>
        <row r="704">
          <cell r="C704">
            <v>0</v>
          </cell>
          <cell r="D704">
            <v>113</v>
          </cell>
          <cell r="E704">
            <v>86</v>
          </cell>
          <cell r="F704">
            <v>50</v>
          </cell>
          <cell r="G704">
            <v>50</v>
          </cell>
          <cell r="H704">
            <v>138</v>
          </cell>
          <cell r="P704">
            <v>90</v>
          </cell>
          <cell r="Y704">
            <v>100</v>
          </cell>
          <cell r="AA704">
            <v>105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853</v>
          </cell>
          <cell r="F706">
            <v>624</v>
          </cell>
          <cell r="G706">
            <v>759</v>
          </cell>
          <cell r="H706">
            <v>834</v>
          </cell>
          <cell r="P706">
            <v>5317</v>
          </cell>
          <cell r="Y706">
            <v>6000</v>
          </cell>
          <cell r="AA706">
            <v>6300</v>
          </cell>
        </row>
        <row r="707">
          <cell r="C707">
            <v>3126</v>
          </cell>
          <cell r="D707">
            <v>1504</v>
          </cell>
          <cell r="E707">
            <v>491</v>
          </cell>
          <cell r="F707">
            <v>690</v>
          </cell>
          <cell r="G707">
            <v>503</v>
          </cell>
          <cell r="H707">
            <v>553</v>
          </cell>
          <cell r="P707">
            <v>912</v>
          </cell>
          <cell r="Y707">
            <v>1340</v>
          </cell>
          <cell r="AA707">
            <v>1407</v>
          </cell>
        </row>
        <row r="708">
          <cell r="C708">
            <v>320</v>
          </cell>
          <cell r="D708">
            <v>599</v>
          </cell>
          <cell r="E708">
            <v>498</v>
          </cell>
          <cell r="F708">
            <v>179</v>
          </cell>
          <cell r="G708">
            <v>188</v>
          </cell>
          <cell r="H708">
            <v>514</v>
          </cell>
          <cell r="P708">
            <v>829</v>
          </cell>
          <cell r="Y708">
            <v>1221</v>
          </cell>
          <cell r="AA708">
            <v>1282.0500000000002</v>
          </cell>
        </row>
        <row r="709">
          <cell r="C709">
            <v>284</v>
          </cell>
          <cell r="D709">
            <v>422</v>
          </cell>
          <cell r="E709">
            <v>384</v>
          </cell>
          <cell r="F709">
            <v>601</v>
          </cell>
          <cell r="G709">
            <v>612</v>
          </cell>
          <cell r="H709">
            <v>762</v>
          </cell>
          <cell r="P709">
            <v>772</v>
          </cell>
          <cell r="Y709">
            <v>747</v>
          </cell>
          <cell r="AA709">
            <v>784.35000000000014</v>
          </cell>
        </row>
        <row r="710">
          <cell r="C710">
            <v>15956</v>
          </cell>
          <cell r="D710">
            <v>17385</v>
          </cell>
          <cell r="E710">
            <v>17717</v>
          </cell>
          <cell r="F710">
            <v>23440</v>
          </cell>
          <cell r="G710">
            <v>22939</v>
          </cell>
          <cell r="H710">
            <v>31333</v>
          </cell>
          <cell r="P710">
            <v>38612</v>
          </cell>
          <cell r="Y710">
            <v>37131</v>
          </cell>
          <cell r="AA710">
            <v>42347.55</v>
          </cell>
        </row>
        <row r="711">
          <cell r="C711">
            <v>54</v>
          </cell>
          <cell r="D711">
            <v>0</v>
          </cell>
          <cell r="E711">
            <v>103</v>
          </cell>
          <cell r="F711">
            <v>100</v>
          </cell>
          <cell r="G711">
            <v>180</v>
          </cell>
          <cell r="H711">
            <v>298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918</v>
          </cell>
          <cell r="D712">
            <v>413</v>
          </cell>
          <cell r="E712">
            <v>530</v>
          </cell>
          <cell r="F712">
            <v>649</v>
          </cell>
          <cell r="G712">
            <v>661</v>
          </cell>
          <cell r="H712">
            <v>691</v>
          </cell>
          <cell r="P712">
            <v>1468</v>
          </cell>
          <cell r="Y712">
            <v>1933</v>
          </cell>
          <cell r="AA712">
            <v>2029.65</v>
          </cell>
        </row>
        <row r="713">
          <cell r="C713">
            <v>0</v>
          </cell>
          <cell r="D713">
            <v>74</v>
          </cell>
          <cell r="E713">
            <v>82</v>
          </cell>
          <cell r="F713">
            <v>262</v>
          </cell>
          <cell r="G713">
            <v>262</v>
          </cell>
          <cell r="H713">
            <v>262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1369</v>
          </cell>
          <cell r="D714">
            <v>1601</v>
          </cell>
          <cell r="E714">
            <v>2186</v>
          </cell>
          <cell r="F714">
            <v>2781</v>
          </cell>
          <cell r="G714">
            <v>3474</v>
          </cell>
          <cell r="H714">
            <v>3900</v>
          </cell>
          <cell r="P714">
            <v>5600</v>
          </cell>
          <cell r="Y714">
            <v>5392</v>
          </cell>
          <cell r="AA714">
            <v>5661.6</v>
          </cell>
        </row>
        <row r="715">
          <cell r="C715">
            <v>231</v>
          </cell>
          <cell r="D715">
            <v>600</v>
          </cell>
          <cell r="E715">
            <v>1005</v>
          </cell>
          <cell r="F715">
            <v>637</v>
          </cell>
          <cell r="G715">
            <v>637</v>
          </cell>
          <cell r="H715">
            <v>717</v>
          </cell>
          <cell r="P715">
            <v>386</v>
          </cell>
          <cell r="Y715">
            <v>782</v>
          </cell>
          <cell r="AA715">
            <v>821.1</v>
          </cell>
        </row>
        <row r="716">
          <cell r="C716">
            <v>5</v>
          </cell>
          <cell r="D716">
            <v>9</v>
          </cell>
          <cell r="E716">
            <v>162</v>
          </cell>
          <cell r="F716">
            <v>1525</v>
          </cell>
          <cell r="G716">
            <v>885</v>
          </cell>
          <cell r="H716">
            <v>390</v>
          </cell>
          <cell r="P716">
            <v>1516</v>
          </cell>
          <cell r="Y716">
            <v>1060</v>
          </cell>
          <cell r="AA716">
            <v>1113</v>
          </cell>
        </row>
        <row r="717">
          <cell r="C717">
            <v>48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48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138779</v>
          </cell>
          <cell r="D740">
            <v>144510</v>
          </cell>
          <cell r="E740">
            <v>177511</v>
          </cell>
          <cell r="F740">
            <v>232666</v>
          </cell>
          <cell r="G740">
            <v>232666</v>
          </cell>
          <cell r="H740">
            <v>216999</v>
          </cell>
          <cell r="P740">
            <v>235358</v>
          </cell>
          <cell r="Y740">
            <v>249324</v>
          </cell>
          <cell r="AA740">
            <v>261790.2</v>
          </cell>
        </row>
        <row r="741">
          <cell r="C741">
            <v>447</v>
          </cell>
          <cell r="D741">
            <v>113</v>
          </cell>
          <cell r="E741">
            <v>110</v>
          </cell>
          <cell r="F741">
            <v>214</v>
          </cell>
          <cell r="G741">
            <v>214</v>
          </cell>
          <cell r="H741">
            <v>250</v>
          </cell>
          <cell r="P741">
            <v>420</v>
          </cell>
          <cell r="Y741">
            <v>442</v>
          </cell>
          <cell r="AA741">
            <v>464.1</v>
          </cell>
        </row>
        <row r="742">
          <cell r="C742">
            <v>100</v>
          </cell>
          <cell r="D742">
            <v>91</v>
          </cell>
          <cell r="E742">
            <v>81</v>
          </cell>
          <cell r="F742">
            <v>154</v>
          </cell>
          <cell r="G742">
            <v>154</v>
          </cell>
          <cell r="H742">
            <v>152</v>
          </cell>
          <cell r="P742">
            <v>157</v>
          </cell>
          <cell r="Y742">
            <v>165</v>
          </cell>
          <cell r="AA742">
            <v>173.25</v>
          </cell>
        </row>
        <row r="743">
          <cell r="C743">
            <v>347</v>
          </cell>
          <cell r="D743">
            <v>22</v>
          </cell>
          <cell r="E743">
            <v>29</v>
          </cell>
          <cell r="F743">
            <v>60</v>
          </cell>
          <cell r="G743">
            <v>60</v>
          </cell>
          <cell r="H743">
            <v>98</v>
          </cell>
          <cell r="P743">
            <v>263</v>
          </cell>
          <cell r="Y743">
            <v>277</v>
          </cell>
          <cell r="AA743">
            <v>290.85000000000002</v>
          </cell>
        </row>
        <row r="745">
          <cell r="C745">
            <v>0</v>
          </cell>
          <cell r="D745">
            <v>39080</v>
          </cell>
          <cell r="E745">
            <v>20891</v>
          </cell>
          <cell r="F745">
            <v>10200</v>
          </cell>
          <cell r="G745">
            <v>3860</v>
          </cell>
          <cell r="H745">
            <v>3860</v>
          </cell>
          <cell r="P745">
            <v>17600</v>
          </cell>
          <cell r="Y745">
            <v>22000</v>
          </cell>
          <cell r="AA745">
            <v>31500</v>
          </cell>
        </row>
        <row r="746">
          <cell r="C746">
            <v>0</v>
          </cell>
          <cell r="D746">
            <v>39080</v>
          </cell>
          <cell r="E746">
            <v>20891</v>
          </cell>
          <cell r="F746">
            <v>10200</v>
          </cell>
          <cell r="G746">
            <v>3860</v>
          </cell>
          <cell r="H746">
            <v>3860</v>
          </cell>
          <cell r="P746">
            <v>17600</v>
          </cell>
          <cell r="Y746">
            <v>22000</v>
          </cell>
          <cell r="AA746">
            <v>31500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1330</v>
          </cell>
          <cell r="D748">
            <v>760</v>
          </cell>
          <cell r="E748">
            <v>163</v>
          </cell>
          <cell r="F748">
            <v>0</v>
          </cell>
          <cell r="G748">
            <v>501</v>
          </cell>
          <cell r="H748">
            <v>4046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1155</v>
          </cell>
          <cell r="D749">
            <v>477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175</v>
          </cell>
          <cell r="D750">
            <v>283</v>
          </cell>
          <cell r="E750">
            <v>163</v>
          </cell>
          <cell r="F750">
            <v>0</v>
          </cell>
          <cell r="G750">
            <v>501</v>
          </cell>
          <cell r="H750">
            <v>4046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25</v>
          </cell>
          <cell r="E756">
            <v>92</v>
          </cell>
          <cell r="F756">
            <v>0</v>
          </cell>
          <cell r="G756">
            <v>14</v>
          </cell>
          <cell r="H756">
            <v>14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 and Support</v>
          </cell>
          <cell r="C803">
            <v>3335</v>
          </cell>
          <cell r="D803">
            <v>2870</v>
          </cell>
          <cell r="E803">
            <v>4900</v>
          </cell>
          <cell r="F803">
            <v>4681</v>
          </cell>
          <cell r="G803">
            <v>7084</v>
          </cell>
          <cell r="H803">
            <v>7105</v>
          </cell>
          <cell r="P803">
            <v>4888</v>
          </cell>
          <cell r="Y803">
            <v>5147.0639999999994</v>
          </cell>
          <cell r="AA803">
            <v>5404.4171999999999</v>
          </cell>
        </row>
        <row r="804">
          <cell r="B804" t="str">
            <v>Community Mobilisation</v>
          </cell>
          <cell r="C804">
            <v>4520</v>
          </cell>
          <cell r="D804">
            <v>3608</v>
          </cell>
          <cell r="E804">
            <v>5115</v>
          </cell>
          <cell r="F804">
            <v>5194</v>
          </cell>
          <cell r="G804">
            <v>5545</v>
          </cell>
          <cell r="H804">
            <v>6673</v>
          </cell>
          <cell r="P804">
            <v>4527</v>
          </cell>
          <cell r="Y804">
            <v>5834.6729999999998</v>
          </cell>
          <cell r="AA804">
            <v>6126.4066499999999</v>
          </cell>
        </row>
        <row r="805">
          <cell r="B805" t="str">
            <v>Institutional Capacity and Support for NPOs</v>
          </cell>
          <cell r="C805">
            <v>93459</v>
          </cell>
          <cell r="D805">
            <v>98808</v>
          </cell>
          <cell r="E805">
            <v>121640</v>
          </cell>
          <cell r="F805">
            <v>132156</v>
          </cell>
          <cell r="G805">
            <v>137198</v>
          </cell>
          <cell r="H805">
            <v>137069</v>
          </cell>
          <cell r="P805">
            <v>137548</v>
          </cell>
          <cell r="Y805">
            <v>145550.47700000001</v>
          </cell>
          <cell r="AA805">
            <v>152828.00084999998</v>
          </cell>
        </row>
        <row r="806">
          <cell r="B806" t="str">
            <v>Poverty Alleviation and Sustainable Livelihoods</v>
          </cell>
          <cell r="C806">
            <v>77382</v>
          </cell>
          <cell r="D806">
            <v>109871</v>
          </cell>
          <cell r="E806">
            <v>143208</v>
          </cell>
          <cell r="F806">
            <v>169185</v>
          </cell>
          <cell r="G806">
            <v>170860</v>
          </cell>
          <cell r="H806">
            <v>169640</v>
          </cell>
          <cell r="P806">
            <v>191433</v>
          </cell>
          <cell r="Y806">
            <v>202439</v>
          </cell>
          <cell r="AA806">
            <v>212560.45</v>
          </cell>
        </row>
        <row r="807">
          <cell r="B807" t="str">
            <v>Community Based Reasearch and Planning</v>
          </cell>
          <cell r="C807">
            <v>2261</v>
          </cell>
          <cell r="D807">
            <v>3042</v>
          </cell>
          <cell r="E807">
            <v>3134</v>
          </cell>
          <cell r="F807">
            <v>3455</v>
          </cell>
          <cell r="G807">
            <v>4068</v>
          </cell>
          <cell r="H807">
            <v>4068</v>
          </cell>
          <cell r="P807">
            <v>3936</v>
          </cell>
          <cell r="Y807">
            <v>4565.808</v>
          </cell>
          <cell r="AA807">
            <v>4794.0983999999999</v>
          </cell>
        </row>
        <row r="808">
          <cell r="B808" t="str">
            <v>Youth Development</v>
          </cell>
          <cell r="C808">
            <v>8084</v>
          </cell>
          <cell r="D808">
            <v>7832</v>
          </cell>
          <cell r="E808">
            <v>8977</v>
          </cell>
          <cell r="F808">
            <v>18952</v>
          </cell>
          <cell r="G808">
            <v>16407</v>
          </cell>
          <cell r="H808">
            <v>16356</v>
          </cell>
          <cell r="P808">
            <v>19639</v>
          </cell>
          <cell r="Y808">
            <v>20732.517</v>
          </cell>
          <cell r="AA808">
            <v>21769.14285</v>
          </cell>
        </row>
        <row r="809">
          <cell r="B809" t="str">
            <v>Women Development</v>
          </cell>
          <cell r="C809">
            <v>0</v>
          </cell>
          <cell r="D809">
            <v>0</v>
          </cell>
          <cell r="E809">
            <v>0</v>
          </cell>
          <cell r="F809">
            <v>6100</v>
          </cell>
          <cell r="G809">
            <v>15100</v>
          </cell>
          <cell r="H809">
            <v>15100</v>
          </cell>
          <cell r="P809">
            <v>6500</v>
          </cell>
          <cell r="Y809">
            <v>7000</v>
          </cell>
          <cell r="AA809">
            <v>7350</v>
          </cell>
        </row>
        <row r="810">
          <cell r="B810" t="str">
            <v>Population Policy Promotion</v>
          </cell>
          <cell r="C810">
            <v>1218</v>
          </cell>
          <cell r="D810">
            <v>1787</v>
          </cell>
          <cell r="E810">
            <v>1607</v>
          </cell>
          <cell r="F810">
            <v>2169</v>
          </cell>
          <cell r="G810">
            <v>1966</v>
          </cell>
          <cell r="H810">
            <v>2004</v>
          </cell>
          <cell r="P810">
            <v>2481</v>
          </cell>
          <cell r="Y810">
            <v>2612.4929999999999</v>
          </cell>
          <cell r="AA810">
            <v>2743.1176500000001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116844</v>
          </cell>
          <cell r="D825">
            <v>125269</v>
          </cell>
          <cell r="E825">
            <v>139446</v>
          </cell>
          <cell r="F825">
            <v>148239</v>
          </cell>
          <cell r="G825">
            <v>153475</v>
          </cell>
          <cell r="H825">
            <v>153475</v>
          </cell>
          <cell r="P825">
            <v>161349</v>
          </cell>
          <cell r="Y825">
            <v>170041.497</v>
          </cell>
          <cell r="AA825">
            <v>178543.57185000001</v>
          </cell>
        </row>
        <row r="826">
          <cell r="C826">
            <v>98917</v>
          </cell>
          <cell r="D826">
            <v>105868</v>
          </cell>
          <cell r="E826">
            <v>120378</v>
          </cell>
          <cell r="F826">
            <v>126838</v>
          </cell>
          <cell r="G826">
            <v>130835</v>
          </cell>
          <cell r="H826">
            <v>130540</v>
          </cell>
          <cell r="P826">
            <v>137922</v>
          </cell>
          <cell r="Y826">
            <v>145225.86600000001</v>
          </cell>
          <cell r="AA826">
            <v>152487.1593</v>
          </cell>
        </row>
        <row r="827">
          <cell r="C827">
            <v>17927</v>
          </cell>
          <cell r="D827">
            <v>19401</v>
          </cell>
          <cell r="E827">
            <v>19068</v>
          </cell>
          <cell r="F827">
            <v>21401</v>
          </cell>
          <cell r="G827">
            <v>22640</v>
          </cell>
          <cell r="H827">
            <v>22935</v>
          </cell>
          <cell r="P827">
            <v>23427</v>
          </cell>
          <cell r="Y827">
            <v>24815.630999999998</v>
          </cell>
          <cell r="AA827">
            <v>26056.412549999997</v>
          </cell>
        </row>
        <row r="828">
          <cell r="C828">
            <v>7543</v>
          </cell>
          <cell r="D828">
            <v>8332</v>
          </cell>
          <cell r="E828">
            <v>7224</v>
          </cell>
          <cell r="F828">
            <v>9978</v>
          </cell>
          <cell r="G828">
            <v>8623</v>
          </cell>
          <cell r="H828">
            <v>8329</v>
          </cell>
          <cell r="P828">
            <v>7568</v>
          </cell>
          <cell r="Y828">
            <v>11096.618999999999</v>
          </cell>
          <cell r="AA828">
            <v>11651.449950000002</v>
          </cell>
        </row>
        <row r="829">
          <cell r="C829">
            <v>21</v>
          </cell>
          <cell r="D829">
            <v>33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3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13</v>
          </cell>
          <cell r="D831">
            <v>49</v>
          </cell>
          <cell r="E831">
            <v>150</v>
          </cell>
          <cell r="F831">
            <v>0</v>
          </cell>
          <cell r="G831">
            <v>0</v>
          </cell>
          <cell r="H831">
            <v>5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622</v>
          </cell>
          <cell r="D834">
            <v>643</v>
          </cell>
          <cell r="E834">
            <v>831</v>
          </cell>
          <cell r="F834">
            <v>1349</v>
          </cell>
          <cell r="G834">
            <v>1154</v>
          </cell>
          <cell r="H834">
            <v>847</v>
          </cell>
          <cell r="P834">
            <v>631</v>
          </cell>
          <cell r="Y834">
            <v>1189.925</v>
          </cell>
          <cell r="AA834">
            <v>1249.4212500000001</v>
          </cell>
        </row>
        <row r="835">
          <cell r="C835">
            <v>1007</v>
          </cell>
          <cell r="D835">
            <v>928</v>
          </cell>
          <cell r="E835">
            <v>1010</v>
          </cell>
          <cell r="F835">
            <v>2427</v>
          </cell>
          <cell r="G835">
            <v>1040</v>
          </cell>
          <cell r="H835">
            <v>1040</v>
          </cell>
          <cell r="P835">
            <v>1224</v>
          </cell>
          <cell r="Y835">
            <v>2657.7719999999999</v>
          </cell>
          <cell r="AA835">
            <v>2790.6605999999997</v>
          </cell>
        </row>
        <row r="836">
          <cell r="C836">
            <v>26</v>
          </cell>
          <cell r="D836">
            <v>51</v>
          </cell>
          <cell r="E836">
            <v>33</v>
          </cell>
          <cell r="F836">
            <v>0</v>
          </cell>
          <cell r="G836">
            <v>0</v>
          </cell>
          <cell r="H836">
            <v>38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10</v>
          </cell>
          <cell r="D837">
            <v>814</v>
          </cell>
          <cell r="E837">
            <v>636</v>
          </cell>
          <cell r="F837">
            <v>1434</v>
          </cell>
          <cell r="G837">
            <v>1030</v>
          </cell>
          <cell r="H837">
            <v>1030</v>
          </cell>
          <cell r="P837">
            <v>1201</v>
          </cell>
          <cell r="Y837">
            <v>1580.5529999999999</v>
          </cell>
          <cell r="AA837">
            <v>1659.5806499999999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172</v>
          </cell>
          <cell r="D842">
            <v>49</v>
          </cell>
          <cell r="E842">
            <v>0</v>
          </cell>
          <cell r="F842">
            <v>20</v>
          </cell>
          <cell r="G842">
            <v>35</v>
          </cell>
          <cell r="H842">
            <v>35</v>
          </cell>
          <cell r="P842">
            <v>36</v>
          </cell>
          <cell r="Y842">
            <v>37.908000000000001</v>
          </cell>
          <cell r="AA842">
            <v>39.803400000000003</v>
          </cell>
        </row>
        <row r="843">
          <cell r="C843">
            <v>12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1</v>
          </cell>
          <cell r="D845">
            <v>1177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7</v>
          </cell>
          <cell r="D849">
            <v>18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25</v>
          </cell>
          <cell r="D851">
            <v>203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7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468</v>
          </cell>
          <cell r="D857">
            <v>162</v>
          </cell>
          <cell r="E857">
            <v>85</v>
          </cell>
          <cell r="F857">
            <v>86</v>
          </cell>
          <cell r="G857">
            <v>126</v>
          </cell>
          <cell r="H857">
            <v>126</v>
          </cell>
          <cell r="P857">
            <v>98</v>
          </cell>
          <cell r="Y857">
            <v>103.194</v>
          </cell>
          <cell r="AA857">
            <v>108.35369999999999</v>
          </cell>
        </row>
        <row r="858">
          <cell r="C858">
            <v>511</v>
          </cell>
          <cell r="D858">
            <v>379</v>
          </cell>
          <cell r="E858">
            <v>451</v>
          </cell>
          <cell r="F858">
            <v>636</v>
          </cell>
          <cell r="G858">
            <v>511</v>
          </cell>
          <cell r="H858">
            <v>511</v>
          </cell>
          <cell r="P858">
            <v>466</v>
          </cell>
          <cell r="Y858">
            <v>701.29799999999989</v>
          </cell>
          <cell r="AA858">
            <v>736.36290000000008</v>
          </cell>
        </row>
        <row r="859">
          <cell r="C859">
            <v>73</v>
          </cell>
          <cell r="D859">
            <v>312</v>
          </cell>
          <cell r="E859">
            <v>90</v>
          </cell>
          <cell r="F859">
            <v>179</v>
          </cell>
          <cell r="G859">
            <v>189</v>
          </cell>
          <cell r="H859">
            <v>189</v>
          </cell>
          <cell r="P859">
            <v>190</v>
          </cell>
          <cell r="Y859">
            <v>200.07</v>
          </cell>
          <cell r="AA859">
            <v>210.07349999999997</v>
          </cell>
        </row>
        <row r="860">
          <cell r="C860">
            <v>0</v>
          </cell>
          <cell r="D860">
            <v>25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100</v>
          </cell>
          <cell r="D861">
            <v>83</v>
          </cell>
          <cell r="E861">
            <v>30</v>
          </cell>
          <cell r="F861">
            <v>267</v>
          </cell>
          <cell r="G861">
            <v>324</v>
          </cell>
          <cell r="H861">
            <v>347</v>
          </cell>
          <cell r="P861">
            <v>280</v>
          </cell>
          <cell r="Y861">
            <v>294.83999999999997</v>
          </cell>
          <cell r="AA861">
            <v>309.58199999999999</v>
          </cell>
        </row>
        <row r="862">
          <cell r="C862">
            <v>3241</v>
          </cell>
          <cell r="D862">
            <v>2167</v>
          </cell>
          <cell r="E862">
            <v>1986</v>
          </cell>
          <cell r="F862">
            <v>2673</v>
          </cell>
          <cell r="G862">
            <v>2850</v>
          </cell>
          <cell r="H862">
            <v>2832</v>
          </cell>
          <cell r="P862">
            <v>2739</v>
          </cell>
          <cell r="Y862">
            <v>3315.9669999999996</v>
          </cell>
          <cell r="AA862">
            <v>3481.7653500000006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24</v>
          </cell>
          <cell r="H863">
            <v>24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601</v>
          </cell>
          <cell r="D864">
            <v>700</v>
          </cell>
          <cell r="E864">
            <v>532</v>
          </cell>
          <cell r="F864">
            <v>478</v>
          </cell>
          <cell r="G864">
            <v>516</v>
          </cell>
          <cell r="H864">
            <v>516</v>
          </cell>
          <cell r="P864">
            <v>474</v>
          </cell>
          <cell r="Y864">
            <v>499.12200000000001</v>
          </cell>
          <cell r="AA864">
            <v>524.07810000000006</v>
          </cell>
        </row>
        <row r="865">
          <cell r="C865">
            <v>632</v>
          </cell>
          <cell r="D865">
            <v>533</v>
          </cell>
          <cell r="E865">
            <v>733</v>
          </cell>
          <cell r="F865">
            <v>175</v>
          </cell>
          <cell r="G865">
            <v>670</v>
          </cell>
          <cell r="H865">
            <v>628</v>
          </cell>
          <cell r="P865">
            <v>62</v>
          </cell>
          <cell r="Y865">
            <v>182.16899999999998</v>
          </cell>
          <cell r="AA865">
            <v>191.27744999999999</v>
          </cell>
        </row>
        <row r="866">
          <cell r="C866">
            <v>0</v>
          </cell>
          <cell r="D866">
            <v>3</v>
          </cell>
          <cell r="E866">
            <v>657</v>
          </cell>
          <cell r="F866">
            <v>254</v>
          </cell>
          <cell r="G866">
            <v>154</v>
          </cell>
          <cell r="H866">
            <v>154</v>
          </cell>
          <cell r="P866">
            <v>167</v>
          </cell>
          <cell r="Y866">
            <v>333.80099999999999</v>
          </cell>
          <cell r="AA866">
            <v>350.49104999999997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65666</v>
          </cell>
          <cell r="D890">
            <v>93877</v>
          </cell>
          <cell r="E890">
            <v>141358</v>
          </cell>
          <cell r="F890">
            <v>183595</v>
          </cell>
          <cell r="G890">
            <v>195595</v>
          </cell>
          <cell r="H890">
            <v>195595</v>
          </cell>
          <cell r="P890">
            <v>201950</v>
          </cell>
          <cell r="Y890">
            <v>212653.448</v>
          </cell>
          <cell r="AA890">
            <v>223286.12040000001</v>
          </cell>
        </row>
        <row r="891">
          <cell r="C891">
            <v>111</v>
          </cell>
          <cell r="D891">
            <v>181</v>
          </cell>
          <cell r="E891">
            <v>282</v>
          </cell>
          <cell r="F891">
            <v>80</v>
          </cell>
          <cell r="G891">
            <v>485</v>
          </cell>
          <cell r="H891">
            <v>548</v>
          </cell>
          <cell r="P891">
            <v>85</v>
          </cell>
          <cell r="Y891">
            <v>90</v>
          </cell>
          <cell r="AA891">
            <v>94.5</v>
          </cell>
        </row>
        <row r="892">
          <cell r="C892">
            <v>111</v>
          </cell>
          <cell r="D892">
            <v>181</v>
          </cell>
          <cell r="E892">
            <v>282</v>
          </cell>
          <cell r="F892">
            <v>80</v>
          </cell>
          <cell r="G892">
            <v>485</v>
          </cell>
          <cell r="H892">
            <v>548</v>
          </cell>
          <cell r="P892">
            <v>85</v>
          </cell>
          <cell r="Y892">
            <v>90</v>
          </cell>
          <cell r="AA892">
            <v>94.5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65</v>
          </cell>
          <cell r="D898">
            <v>145</v>
          </cell>
          <cell r="E898">
            <v>74</v>
          </cell>
          <cell r="F898">
            <v>0</v>
          </cell>
          <cell r="G898">
            <v>47</v>
          </cell>
          <cell r="H898">
            <v>63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65</v>
          </cell>
          <cell r="D900">
            <v>145</v>
          </cell>
          <cell r="E900">
            <v>74</v>
          </cell>
          <cell r="F900">
            <v>0</v>
          </cell>
          <cell r="G900">
            <v>47</v>
          </cell>
          <cell r="H900">
            <v>63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30</v>
          </cell>
          <cell r="D906">
            <v>14</v>
          </cell>
          <cell r="E906">
            <v>197</v>
          </cell>
          <cell r="F906">
            <v>0</v>
          </cell>
          <cell r="G906">
            <v>3</v>
          </cell>
          <cell r="H906">
            <v>5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967</v>
      </c>
      <c r="D9" s="23">
        <f>B.1!F9</f>
        <v>1602</v>
      </c>
      <c r="E9" s="23">
        <f>B.1!G9</f>
        <v>2017</v>
      </c>
      <c r="F9" s="24">
        <f>B.1!H9</f>
        <v>1632</v>
      </c>
      <c r="G9" s="23">
        <f>B.1!I9</f>
        <v>1632</v>
      </c>
      <c r="H9" s="25">
        <f>B.1!J9</f>
        <v>2416</v>
      </c>
      <c r="I9" s="23">
        <f>B.1!K9</f>
        <v>2400</v>
      </c>
      <c r="J9" s="23">
        <f>B.1!L9</f>
        <v>2520</v>
      </c>
      <c r="K9" s="23">
        <f>B.1!M9</f>
        <v>2645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130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1</v>
      </c>
      <c r="E11" s="23">
        <f>B.1!G29</f>
        <v>1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9</v>
      </c>
      <c r="D12" s="23">
        <f>B.1!F31</f>
        <v>39</v>
      </c>
      <c r="E12" s="23">
        <f>B.1!G31</f>
        <v>-2</v>
      </c>
      <c r="F12" s="24">
        <f>B.1!H31</f>
        <v>52</v>
      </c>
      <c r="G12" s="23">
        <f>B.1!I31</f>
        <v>52</v>
      </c>
      <c r="H12" s="25">
        <f>B.1!J31</f>
        <v>52</v>
      </c>
      <c r="I12" s="23">
        <f>B.1!K31</f>
        <v>24</v>
      </c>
      <c r="J12" s="23">
        <f>B.1!L31</f>
        <v>25</v>
      </c>
      <c r="K12" s="23">
        <f>B.1!M31</f>
        <v>26.25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3037</v>
      </c>
      <c r="D14" s="39">
        <f>B.1!F39</f>
        <v>4299</v>
      </c>
      <c r="E14" s="39">
        <f>B.1!G39</f>
        <v>2675</v>
      </c>
      <c r="F14" s="38">
        <f>B.1!H39</f>
        <v>0</v>
      </c>
      <c r="G14" s="39">
        <f>B.1!I39</f>
        <v>0</v>
      </c>
      <c r="H14" s="40">
        <f>B.1!J39</f>
        <v>2266</v>
      </c>
      <c r="I14" s="39">
        <f>B.1!K39</f>
        <v>500</v>
      </c>
      <c r="J14" s="39">
        <f>B.1!L39</f>
        <v>525</v>
      </c>
      <c r="K14" s="39">
        <f>B.1!M39</f>
        <v>551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4143</v>
      </c>
      <c r="D15" s="46">
        <f t="shared" ref="D15:K15" si="1">SUM(D5:D14)</f>
        <v>5941</v>
      </c>
      <c r="E15" s="46">
        <f t="shared" si="1"/>
        <v>4691</v>
      </c>
      <c r="F15" s="47">
        <f t="shared" si="1"/>
        <v>1684</v>
      </c>
      <c r="G15" s="46">
        <f t="shared" si="1"/>
        <v>1684</v>
      </c>
      <c r="H15" s="48">
        <f t="shared" si="1"/>
        <v>4734</v>
      </c>
      <c r="I15" s="46">
        <f t="shared" si="1"/>
        <v>2924</v>
      </c>
      <c r="J15" s="46">
        <f t="shared" si="1"/>
        <v>3070</v>
      </c>
      <c r="K15" s="46">
        <f t="shared" si="1"/>
        <v>3222.25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314298</v>
      </c>
      <c r="D4" s="23">
        <f>'[1]3'!D9</f>
        <v>350493</v>
      </c>
      <c r="E4" s="23">
        <f>'[1]3'!E9</f>
        <v>401470</v>
      </c>
      <c r="F4" s="24">
        <f>'[1]3'!F9</f>
        <v>425581</v>
      </c>
      <c r="G4" s="23">
        <f>'[1]3'!G9</f>
        <v>462259</v>
      </c>
      <c r="H4" s="25">
        <f>'[1]3'!H9</f>
        <v>459361</v>
      </c>
      <c r="I4" s="23">
        <f>'[1]3'!P9</f>
        <v>479250</v>
      </c>
      <c r="J4" s="23">
        <f>'[1]3'!Y9</f>
        <v>504461.85800000001</v>
      </c>
      <c r="K4" s="23">
        <f>'[1]3'!AA9</f>
        <v>529250.95090000005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594193</v>
      </c>
      <c r="D5" s="23">
        <f>'[1]3'!$D10</f>
        <v>563711</v>
      </c>
      <c r="E5" s="23">
        <f>'[1]3'!$E10</f>
        <v>554970</v>
      </c>
      <c r="F5" s="24">
        <f>'[1]3'!$F10</f>
        <v>639005</v>
      </c>
      <c r="G5" s="23">
        <f>'[1]3'!$G10</f>
        <v>635772</v>
      </c>
      <c r="H5" s="25">
        <f>'[1]3'!$H10</f>
        <v>637881</v>
      </c>
      <c r="I5" s="23">
        <f>'[1]3'!$P10</f>
        <v>697055</v>
      </c>
      <c r="J5" s="23">
        <f>'[1]3'!$Y10</f>
        <v>721226.71100000001</v>
      </c>
      <c r="K5" s="23">
        <f>'[1]3'!$AA10</f>
        <v>762505.04655000009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1014634</v>
      </c>
      <c r="D6" s="23">
        <f>'[1]3'!$D11</f>
        <v>1102562</v>
      </c>
      <c r="E6" s="23">
        <f>'[1]3'!$E11</f>
        <v>1351564</v>
      </c>
      <c r="F6" s="24">
        <f>'[1]3'!$F11</f>
        <v>1747004</v>
      </c>
      <c r="G6" s="23">
        <f>'[1]3'!$G11</f>
        <v>1615487</v>
      </c>
      <c r="H6" s="25">
        <f>'[1]3'!$H11</f>
        <v>1603439</v>
      </c>
      <c r="I6" s="23">
        <f>'[1]3'!$P11</f>
        <v>1993465</v>
      </c>
      <c r="J6" s="23">
        <f>'[1]3'!$Y11</f>
        <v>2115040.5460000001</v>
      </c>
      <c r="K6" s="23">
        <f>'[1]3'!$AA11</f>
        <v>2204250.5733000003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237629</v>
      </c>
      <c r="D7" s="23">
        <f>'[1]3'!$D12</f>
        <v>280142</v>
      </c>
      <c r="E7" s="23">
        <f>'[1]3'!$E12</f>
        <v>303098</v>
      </c>
      <c r="F7" s="24">
        <f>'[1]3'!$F12</f>
        <v>371180</v>
      </c>
      <c r="G7" s="23">
        <f>'[1]3'!$G12</f>
        <v>362616</v>
      </c>
      <c r="H7" s="25">
        <f>'[1]3'!$H12</f>
        <v>362666</v>
      </c>
      <c r="I7" s="23">
        <f>'[1]3'!$P12</f>
        <v>423250</v>
      </c>
      <c r="J7" s="23">
        <f>'[1]3'!$Y12</f>
        <v>442643</v>
      </c>
      <c r="K7" s="23">
        <f>'[1]3'!$AA12</f>
        <v>476535.15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190259</v>
      </c>
      <c r="D8" s="23">
        <f>'[1]3'!$D13</f>
        <v>227818</v>
      </c>
      <c r="E8" s="23">
        <f>'[1]3'!$E13</f>
        <v>288581</v>
      </c>
      <c r="F8" s="24">
        <f>'[1]3'!$F13</f>
        <v>341892</v>
      </c>
      <c r="G8" s="23">
        <f>'[1]3'!$G13</f>
        <v>358228</v>
      </c>
      <c r="H8" s="25">
        <f>'[1]3'!$H13</f>
        <v>358015</v>
      </c>
      <c r="I8" s="23">
        <f>'[1]3'!$P13</f>
        <v>370952</v>
      </c>
      <c r="J8" s="23">
        <f>'[1]3'!$Y13</f>
        <v>393882.03200000006</v>
      </c>
      <c r="K8" s="23">
        <f>'[1]3'!$AA13</f>
        <v>413575.63360000006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2351013</v>
      </c>
      <c r="D19" s="28">
        <f t="shared" ref="D19:K19" si="1">SUM(D4:D18)</f>
        <v>2524726</v>
      </c>
      <c r="E19" s="28">
        <f t="shared" si="1"/>
        <v>2899683</v>
      </c>
      <c r="F19" s="29">
        <f t="shared" si="1"/>
        <v>3524662</v>
      </c>
      <c r="G19" s="28">
        <f t="shared" si="1"/>
        <v>3434362</v>
      </c>
      <c r="H19" s="30">
        <f t="shared" si="1"/>
        <v>3421362</v>
      </c>
      <c r="I19" s="28">
        <f t="shared" si="1"/>
        <v>3963972</v>
      </c>
      <c r="J19" s="28">
        <f t="shared" si="1"/>
        <v>4177254.1470000003</v>
      </c>
      <c r="K19" s="28">
        <f t="shared" si="1"/>
        <v>4386117.3543500006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1068058</v>
      </c>
      <c r="D4" s="52">
        <f t="shared" ref="D4:K4" si="0">SUM(D5:D7)</f>
        <v>1106630</v>
      </c>
      <c r="E4" s="52">
        <f t="shared" si="0"/>
        <v>1243445</v>
      </c>
      <c r="F4" s="53">
        <f t="shared" si="0"/>
        <v>1532142</v>
      </c>
      <c r="G4" s="52">
        <f t="shared" si="0"/>
        <v>1460169</v>
      </c>
      <c r="H4" s="54">
        <f t="shared" si="0"/>
        <v>1472181</v>
      </c>
      <c r="I4" s="52">
        <f t="shared" si="0"/>
        <v>1730186</v>
      </c>
      <c r="J4" s="52">
        <f t="shared" si="0"/>
        <v>1835186.7379999999</v>
      </c>
      <c r="K4" s="52">
        <f t="shared" si="0"/>
        <v>1953920.0748999999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743797</v>
      </c>
      <c r="D5" s="34">
        <f>B.2!F5</f>
        <v>782298</v>
      </c>
      <c r="E5" s="34">
        <f>B.2!G5</f>
        <v>903194</v>
      </c>
      <c r="F5" s="35">
        <f>B.2!H5</f>
        <v>1107801</v>
      </c>
      <c r="G5" s="34">
        <f>B.2!I5</f>
        <v>1048842</v>
      </c>
      <c r="H5" s="36">
        <f>B.2!J5</f>
        <v>1048842</v>
      </c>
      <c r="I5" s="34">
        <f>B.2!K5</f>
        <v>1272624</v>
      </c>
      <c r="J5" s="34">
        <f>B.2!L5</f>
        <v>1338080.8969999999</v>
      </c>
      <c r="K5" s="36">
        <f>B.2!M5</f>
        <v>1404984.9418499998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324168</v>
      </c>
      <c r="D6" s="23">
        <f>B.2!F8</f>
        <v>324332</v>
      </c>
      <c r="E6" s="23">
        <f>B.2!G8</f>
        <v>340251</v>
      </c>
      <c r="F6" s="24">
        <f>B.2!H8</f>
        <v>424341</v>
      </c>
      <c r="G6" s="23">
        <f>B.2!I8</f>
        <v>411327</v>
      </c>
      <c r="H6" s="25">
        <f>B.2!J8</f>
        <v>423339</v>
      </c>
      <c r="I6" s="23">
        <f>B.2!K8</f>
        <v>457562</v>
      </c>
      <c r="J6" s="23">
        <f>B.2!L8</f>
        <v>497105.8409999999</v>
      </c>
      <c r="K6" s="25">
        <f>B.2!M8</f>
        <v>548935.13304999995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93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1191887</v>
      </c>
      <c r="D8" s="52">
        <f t="shared" ref="D8:K8" si="1">SUM(D9:D15)</f>
        <v>1286710</v>
      </c>
      <c r="E8" s="52">
        <f t="shared" si="1"/>
        <v>1583526</v>
      </c>
      <c r="F8" s="53">
        <f t="shared" si="1"/>
        <v>1856728</v>
      </c>
      <c r="G8" s="52">
        <f t="shared" si="1"/>
        <v>1869705</v>
      </c>
      <c r="H8" s="54">
        <f t="shared" si="1"/>
        <v>1841038</v>
      </c>
      <c r="I8" s="52">
        <f t="shared" si="1"/>
        <v>2088351</v>
      </c>
      <c r="J8" s="52">
        <f t="shared" si="1"/>
        <v>2183736.1779999998</v>
      </c>
      <c r="K8" s="52">
        <f t="shared" si="1"/>
        <v>2292922.9868999999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114</v>
      </c>
      <c r="E10" s="23">
        <f>B.2!G59</f>
        <v>74</v>
      </c>
      <c r="F10" s="24">
        <f>B.2!H59</f>
        <v>90</v>
      </c>
      <c r="G10" s="23">
        <f>B.2!I59</f>
        <v>67</v>
      </c>
      <c r="H10" s="25">
        <f>B.2!J59</f>
        <v>67</v>
      </c>
      <c r="I10" s="23">
        <f>B.2!K59</f>
        <v>95</v>
      </c>
      <c r="J10" s="23">
        <f>B.2!L59</f>
        <v>100.035</v>
      </c>
      <c r="K10" s="25">
        <f>B.2!M59</f>
        <v>105.03675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1185009</v>
      </c>
      <c r="D14" s="23">
        <f>B.2!F72</f>
        <v>1280438</v>
      </c>
      <c r="E14" s="23">
        <f>B.2!G72</f>
        <v>1576738</v>
      </c>
      <c r="F14" s="24">
        <f>B.2!H72</f>
        <v>1848833</v>
      </c>
      <c r="G14" s="23">
        <f>B.2!I72</f>
        <v>1861833</v>
      </c>
      <c r="H14" s="25">
        <f>B.2!J72</f>
        <v>1833166</v>
      </c>
      <c r="I14" s="23">
        <f>B.2!K72</f>
        <v>2079837</v>
      </c>
      <c r="J14" s="23">
        <f>B.2!L72</f>
        <v>2174734.4479999999</v>
      </c>
      <c r="K14" s="25">
        <f>B.2!M72</f>
        <v>2283471.1703999997</v>
      </c>
    </row>
    <row r="15" spans="1:27" s="15" customFormat="1" ht="12.75" customHeight="1" x14ac:dyDescent="0.2">
      <c r="A15" s="21"/>
      <c r="B15" s="22" t="s">
        <v>34</v>
      </c>
      <c r="C15" s="38">
        <f>B.2!E73</f>
        <v>6878</v>
      </c>
      <c r="D15" s="39">
        <f>B.2!F73</f>
        <v>6158</v>
      </c>
      <c r="E15" s="39">
        <f>B.2!G73</f>
        <v>6714</v>
      </c>
      <c r="F15" s="38">
        <f>B.2!H73</f>
        <v>7805</v>
      </c>
      <c r="G15" s="39">
        <f>B.2!I73</f>
        <v>7805</v>
      </c>
      <c r="H15" s="40">
        <f>B.2!J73</f>
        <v>7805</v>
      </c>
      <c r="I15" s="39">
        <f>B.2!K73</f>
        <v>8419</v>
      </c>
      <c r="J15" s="39">
        <f>B.2!L73</f>
        <v>8901.6949999999997</v>
      </c>
      <c r="K15" s="40">
        <f>B.2!M73</f>
        <v>9346.7797499999997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90969</v>
      </c>
      <c r="D16" s="52">
        <f t="shared" ref="D16:K16" si="2">SUM(D17:D23)</f>
        <v>130487</v>
      </c>
      <c r="E16" s="52">
        <f t="shared" si="2"/>
        <v>71735</v>
      </c>
      <c r="F16" s="53">
        <f t="shared" si="2"/>
        <v>135792</v>
      </c>
      <c r="G16" s="52">
        <f t="shared" si="2"/>
        <v>104418</v>
      </c>
      <c r="H16" s="54">
        <f t="shared" si="2"/>
        <v>107953</v>
      </c>
      <c r="I16" s="52">
        <f t="shared" si="2"/>
        <v>145435</v>
      </c>
      <c r="J16" s="52">
        <f t="shared" si="2"/>
        <v>158330.80500000002</v>
      </c>
      <c r="K16" s="52">
        <f t="shared" si="2"/>
        <v>139274.34525000001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74700</v>
      </c>
      <c r="D17" s="34">
        <f>B.2!F78</f>
        <v>105676</v>
      </c>
      <c r="E17" s="34">
        <f>B.2!G78</f>
        <v>45972</v>
      </c>
      <c r="F17" s="35">
        <f>B.2!H78</f>
        <v>119900</v>
      </c>
      <c r="G17" s="34">
        <f>B.2!I78</f>
        <v>87426</v>
      </c>
      <c r="H17" s="36">
        <f>B.2!J78</f>
        <v>87426</v>
      </c>
      <c r="I17" s="34">
        <f>B.2!K78</f>
        <v>134400</v>
      </c>
      <c r="J17" s="34">
        <f>B.2!L78</f>
        <v>146260.45000000001</v>
      </c>
      <c r="K17" s="36">
        <f>B.2!M78</f>
        <v>126600.4725</v>
      </c>
    </row>
    <row r="18" spans="1:11" s="15" customFormat="1" ht="12.75" customHeight="1" x14ac:dyDescent="0.2">
      <c r="A18" s="21"/>
      <c r="B18" s="22" t="s">
        <v>37</v>
      </c>
      <c r="C18" s="24">
        <f>B.2!E81</f>
        <v>16200</v>
      </c>
      <c r="D18" s="23">
        <f>B.2!F81</f>
        <v>24594</v>
      </c>
      <c r="E18" s="23">
        <f>B.2!G81</f>
        <v>24233</v>
      </c>
      <c r="F18" s="24">
        <f>B.2!H81</f>
        <v>15892</v>
      </c>
      <c r="G18" s="23">
        <f>B.2!I81</f>
        <v>16992</v>
      </c>
      <c r="H18" s="25">
        <f>B.2!J81</f>
        <v>20527</v>
      </c>
      <c r="I18" s="23">
        <f>B.2!K81</f>
        <v>11035</v>
      </c>
      <c r="J18" s="23">
        <f>B.2!L81</f>
        <v>12070.355</v>
      </c>
      <c r="K18" s="25">
        <f>B.2!M81</f>
        <v>12673.87275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69</v>
      </c>
      <c r="D23" s="39">
        <f>B.2!F88</f>
        <v>217</v>
      </c>
      <c r="E23" s="39">
        <f>B.2!G88</f>
        <v>1530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99</v>
      </c>
      <c r="D24" s="52">
        <f>B.2!F90</f>
        <v>899</v>
      </c>
      <c r="E24" s="52">
        <f>B.2!G90</f>
        <v>977</v>
      </c>
      <c r="F24" s="53">
        <f>B.2!H90</f>
        <v>0</v>
      </c>
      <c r="G24" s="52">
        <f>B.2!I90</f>
        <v>70</v>
      </c>
      <c r="H24" s="54">
        <f>B.2!J90</f>
        <v>190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2351013</v>
      </c>
      <c r="D26" s="28">
        <f t="shared" ref="D26:K26" si="3">+D4+D8+D16+D24</f>
        <v>2524726</v>
      </c>
      <c r="E26" s="28">
        <f t="shared" si="3"/>
        <v>2899683</v>
      </c>
      <c r="F26" s="29">
        <f t="shared" si="3"/>
        <v>3524662</v>
      </c>
      <c r="G26" s="28">
        <f t="shared" si="3"/>
        <v>3434362</v>
      </c>
      <c r="H26" s="30">
        <f t="shared" si="3"/>
        <v>3421362</v>
      </c>
      <c r="I26" s="28">
        <f t="shared" si="3"/>
        <v>3963972</v>
      </c>
      <c r="J26" s="28">
        <f t="shared" si="3"/>
        <v>4177253.7209999999</v>
      </c>
      <c r="K26" s="28">
        <f t="shared" si="3"/>
        <v>4386117.4070499996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0</v>
      </c>
      <c r="D4" s="23">
        <f>'[1]3'!$D203</f>
        <v>404</v>
      </c>
      <c r="E4" s="23">
        <f>'[1]3'!$E203</f>
        <v>1067</v>
      </c>
      <c r="F4" s="35">
        <f>'[1]3'!$F203</f>
        <v>1193</v>
      </c>
      <c r="G4" s="34">
        <f>'[1]3'!$G203</f>
        <v>3541</v>
      </c>
      <c r="H4" s="36">
        <f>'[1]3'!$H203</f>
        <v>3616</v>
      </c>
      <c r="I4" s="23">
        <f>'[1]3'!$P203</f>
        <v>7779</v>
      </c>
      <c r="J4" s="23">
        <f>'[1]3'!$Y203</f>
        <v>8187</v>
      </c>
      <c r="K4" s="23">
        <f>'[1]3'!$AA203</f>
        <v>8596.35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Management Services</v>
      </c>
      <c r="C5" s="23">
        <f>'[1]3'!$C204</f>
        <v>161997</v>
      </c>
      <c r="D5" s="23">
        <f>'[1]3'!$D204</f>
        <v>188015</v>
      </c>
      <c r="E5" s="23">
        <f>'[1]3'!$E204</f>
        <v>204504</v>
      </c>
      <c r="F5" s="24">
        <f>'[1]3'!$F204</f>
        <v>200534</v>
      </c>
      <c r="G5" s="23">
        <f>'[1]3'!$G204</f>
        <v>233628</v>
      </c>
      <c r="H5" s="25">
        <f>'[1]3'!$H204</f>
        <v>230939</v>
      </c>
      <c r="I5" s="23">
        <f>'[1]3'!$P204</f>
        <v>240891</v>
      </c>
      <c r="J5" s="23">
        <f>'[1]3'!$Y204</f>
        <v>250011.226</v>
      </c>
      <c r="K5" s="23">
        <f>'[1]3'!$AA204</f>
        <v>262511.78730000003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152301</v>
      </c>
      <c r="D6" s="23">
        <f>'[1]3'!$D205</f>
        <v>162074</v>
      </c>
      <c r="E6" s="23">
        <f>'[1]3'!$E205</f>
        <v>195899</v>
      </c>
      <c r="F6" s="24">
        <f>'[1]3'!$F205</f>
        <v>223854</v>
      </c>
      <c r="G6" s="23">
        <f>'[1]3'!$G205</f>
        <v>225090</v>
      </c>
      <c r="H6" s="25">
        <f>'[1]3'!$H205</f>
        <v>224806</v>
      </c>
      <c r="I6" s="23">
        <f>'[1]3'!$P205</f>
        <v>230580</v>
      </c>
      <c r="J6" s="23">
        <f>'[1]3'!$Y205</f>
        <v>246263.63199999998</v>
      </c>
      <c r="K6" s="23">
        <f>'[1]3'!$AA205</f>
        <v>258142.81359999999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314298</v>
      </c>
      <c r="D19" s="28">
        <f t="shared" ref="D19:K19" si="1">SUM(D4:D18)</f>
        <v>350493</v>
      </c>
      <c r="E19" s="28">
        <f t="shared" si="1"/>
        <v>401470</v>
      </c>
      <c r="F19" s="29">
        <f t="shared" si="1"/>
        <v>425581</v>
      </c>
      <c r="G19" s="28">
        <f t="shared" si="1"/>
        <v>462259</v>
      </c>
      <c r="H19" s="30">
        <f t="shared" si="1"/>
        <v>459361</v>
      </c>
      <c r="I19" s="28">
        <f t="shared" si="1"/>
        <v>479250</v>
      </c>
      <c r="J19" s="28">
        <f t="shared" si="1"/>
        <v>504461.85800000001</v>
      </c>
      <c r="K19" s="28">
        <f t="shared" si="1"/>
        <v>529250.95090000005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296654</v>
      </c>
      <c r="D4" s="52">
        <f t="shared" ref="D4:K4" si="0">SUM(D5:D7)</f>
        <v>324882</v>
      </c>
      <c r="E4" s="52">
        <f t="shared" si="0"/>
        <v>376682</v>
      </c>
      <c r="F4" s="53">
        <f t="shared" si="0"/>
        <v>403577</v>
      </c>
      <c r="G4" s="52">
        <f t="shared" si="0"/>
        <v>441684</v>
      </c>
      <c r="H4" s="54">
        <f t="shared" si="0"/>
        <v>439796</v>
      </c>
      <c r="I4" s="52">
        <f t="shared" si="0"/>
        <v>461805</v>
      </c>
      <c r="J4" s="52">
        <f t="shared" si="0"/>
        <v>485641.77299999993</v>
      </c>
      <c r="K4" s="52">
        <f t="shared" si="0"/>
        <v>509489.86165000004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161310</v>
      </c>
      <c r="D5" s="34">
        <f>'[1]3'!D$225</f>
        <v>164496</v>
      </c>
      <c r="E5" s="34">
        <f>'[1]3'!E$225</f>
        <v>186368</v>
      </c>
      <c r="F5" s="35">
        <f>'[1]3'!F$225</f>
        <v>191389</v>
      </c>
      <c r="G5" s="34">
        <f>'[1]3'!G$225</f>
        <v>221348</v>
      </c>
      <c r="H5" s="36">
        <f>'[1]3'!H$225</f>
        <v>221348</v>
      </c>
      <c r="I5" s="34">
        <f>'[1]3'!P$225</f>
        <v>233865</v>
      </c>
      <c r="J5" s="34">
        <f>'[1]3'!Y$225</f>
        <v>242178.83599999998</v>
      </c>
      <c r="K5" s="36">
        <f>'[1]3'!AA$225</f>
        <v>254287.77779999998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135317</v>
      </c>
      <c r="D6" s="23">
        <f>'[1]3'!D$228</f>
        <v>160386</v>
      </c>
      <c r="E6" s="23">
        <f>'[1]3'!E$228</f>
        <v>190314</v>
      </c>
      <c r="F6" s="24">
        <f>'[1]3'!F$228</f>
        <v>212188</v>
      </c>
      <c r="G6" s="23">
        <f>'[1]3'!G$228</f>
        <v>220336</v>
      </c>
      <c r="H6" s="25">
        <f>'[1]3'!H$228</f>
        <v>218448</v>
      </c>
      <c r="I6" s="23">
        <f>'[1]3'!P$228</f>
        <v>227940</v>
      </c>
      <c r="J6" s="23">
        <f>'[1]3'!Y$228</f>
        <v>243462.93699999998</v>
      </c>
      <c r="K6" s="25">
        <f>'[1]3'!AA$228</f>
        <v>255202.08385000005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27</v>
      </c>
      <c r="D7" s="39">
        <f>'[1]3'!D$267</f>
        <v>0</v>
      </c>
      <c r="E7" s="39">
        <f>'[1]3'!E$267</f>
        <v>0</v>
      </c>
      <c r="F7" s="38">
        <f>'[1]3'!F$267</f>
        <v>0</v>
      </c>
      <c r="G7" s="39">
        <f>'[1]3'!G$267</f>
        <v>0</v>
      </c>
      <c r="H7" s="40">
        <f>'[1]3'!H$267</f>
        <v>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5266</v>
      </c>
      <c r="D8" s="52">
        <f t="shared" ref="D8:K8" si="1">SUM(D9:D15)</f>
        <v>4922</v>
      </c>
      <c r="E8" s="52">
        <f t="shared" si="1"/>
        <v>4257</v>
      </c>
      <c r="F8" s="53">
        <f t="shared" si="1"/>
        <v>6112</v>
      </c>
      <c r="G8" s="52">
        <f t="shared" si="1"/>
        <v>5684</v>
      </c>
      <c r="H8" s="54">
        <f t="shared" si="1"/>
        <v>5459</v>
      </c>
      <c r="I8" s="52">
        <f t="shared" si="1"/>
        <v>6410</v>
      </c>
      <c r="J8" s="52">
        <f t="shared" si="1"/>
        <v>6749.73</v>
      </c>
      <c r="K8" s="52">
        <f t="shared" si="1"/>
        <v>7087.2164999999995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0</v>
      </c>
      <c r="E9" s="34">
        <f>'[1]3'!E$271</f>
        <v>0</v>
      </c>
      <c r="F9" s="35">
        <f>'[1]3'!F$271</f>
        <v>0</v>
      </c>
      <c r="G9" s="34">
        <f>'[1]3'!G$271</f>
        <v>0</v>
      </c>
      <c r="H9" s="36">
        <f>'[1]3'!H$271</f>
        <v>0</v>
      </c>
      <c r="I9" s="34">
        <f>'[1]3'!P$271</f>
        <v>0</v>
      </c>
      <c r="J9" s="34">
        <f>'[1]3'!Y$271</f>
        <v>0</v>
      </c>
      <c r="K9" s="36">
        <f>'[1]3'!AA$271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0</v>
      </c>
      <c r="D10" s="23">
        <f>'[1]3'!D$278</f>
        <v>114</v>
      </c>
      <c r="E10" s="23">
        <f>'[1]3'!E$278</f>
        <v>74</v>
      </c>
      <c r="F10" s="24">
        <f>'[1]3'!F$278</f>
        <v>90</v>
      </c>
      <c r="G10" s="23">
        <f>'[1]3'!G$278</f>
        <v>67</v>
      </c>
      <c r="H10" s="25">
        <f>'[1]3'!H$278</f>
        <v>67</v>
      </c>
      <c r="I10" s="23">
        <f>'[1]3'!P$278</f>
        <v>95</v>
      </c>
      <c r="J10" s="23">
        <f>'[1]3'!Y$278</f>
        <v>100.035</v>
      </c>
      <c r="K10" s="25">
        <f>'[1]3'!AA$278</f>
        <v>105.03675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5266</v>
      </c>
      <c r="D15" s="39">
        <f>'[1]3'!D$291</f>
        <v>4808</v>
      </c>
      <c r="E15" s="39">
        <f>'[1]3'!E$291</f>
        <v>4183</v>
      </c>
      <c r="F15" s="38">
        <f>'[1]3'!F$291</f>
        <v>6022</v>
      </c>
      <c r="G15" s="39">
        <f>'[1]3'!G$291</f>
        <v>5617</v>
      </c>
      <c r="H15" s="40">
        <f>'[1]3'!H$291</f>
        <v>5392</v>
      </c>
      <c r="I15" s="39">
        <f>'[1]3'!P$291</f>
        <v>6315</v>
      </c>
      <c r="J15" s="39">
        <f>'[1]3'!Y$291</f>
        <v>6649.6949999999997</v>
      </c>
      <c r="K15" s="40">
        <f>'[1]3'!AA$291</f>
        <v>6982.1797499999993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12365</v>
      </c>
      <c r="D16" s="52">
        <f t="shared" ref="D16:K16" si="2">SUM(D17:D23)</f>
        <v>19989</v>
      </c>
      <c r="E16" s="52">
        <f t="shared" si="2"/>
        <v>20188</v>
      </c>
      <c r="F16" s="53">
        <f t="shared" si="2"/>
        <v>15892</v>
      </c>
      <c r="G16" s="52">
        <f t="shared" si="2"/>
        <v>14867</v>
      </c>
      <c r="H16" s="54">
        <f t="shared" si="2"/>
        <v>14039</v>
      </c>
      <c r="I16" s="52">
        <f t="shared" si="2"/>
        <v>11035</v>
      </c>
      <c r="J16" s="52">
        <f t="shared" si="2"/>
        <v>12070.355</v>
      </c>
      <c r="K16" s="52">
        <f t="shared" si="2"/>
        <v>12673.87275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0</v>
      </c>
      <c r="D17" s="34">
        <f>'[1]3'!D$295</f>
        <v>0</v>
      </c>
      <c r="E17" s="34">
        <f>'[1]3'!E$295</f>
        <v>0</v>
      </c>
      <c r="F17" s="35">
        <f>'[1]3'!F$295</f>
        <v>0</v>
      </c>
      <c r="G17" s="34">
        <f>'[1]3'!G$295</f>
        <v>0</v>
      </c>
      <c r="H17" s="36">
        <f>'[1]3'!H$295</f>
        <v>0</v>
      </c>
      <c r="I17" s="34">
        <f>'[1]3'!P$295</f>
        <v>0</v>
      </c>
      <c r="J17" s="34">
        <f>'[1]3'!Y$295</f>
        <v>0</v>
      </c>
      <c r="K17" s="36">
        <f>'[1]3'!AA$295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12296</v>
      </c>
      <c r="D18" s="23">
        <f>'[1]3'!D$298</f>
        <v>19772</v>
      </c>
      <c r="E18" s="23">
        <f>'[1]3'!E$298</f>
        <v>18658</v>
      </c>
      <c r="F18" s="24">
        <f>'[1]3'!F$298</f>
        <v>15892</v>
      </c>
      <c r="G18" s="23">
        <f>'[1]3'!G$298</f>
        <v>14867</v>
      </c>
      <c r="H18" s="25">
        <f>'[1]3'!H$298</f>
        <v>14039</v>
      </c>
      <c r="I18" s="23">
        <f>'[1]3'!P$298</f>
        <v>11035</v>
      </c>
      <c r="J18" s="23">
        <f>'[1]3'!Y$298</f>
        <v>12070.355</v>
      </c>
      <c r="K18" s="25">
        <f>'[1]3'!AA$298</f>
        <v>12673.87275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69</v>
      </c>
      <c r="D23" s="39">
        <f>'[1]3'!D$305</f>
        <v>217</v>
      </c>
      <c r="E23" s="39">
        <f>'[1]3'!E$305</f>
        <v>1530</v>
      </c>
      <c r="F23" s="38">
        <f>'[1]3'!F$305</f>
        <v>0</v>
      </c>
      <c r="G23" s="39">
        <f>'[1]3'!G$305</f>
        <v>0</v>
      </c>
      <c r="H23" s="40">
        <f>'[1]3'!H$305</f>
        <v>0</v>
      </c>
      <c r="I23" s="39">
        <f>'[1]3'!P$305</f>
        <v>0</v>
      </c>
      <c r="J23" s="39">
        <f>'[1]3'!Y$305</f>
        <v>0</v>
      </c>
      <c r="K23" s="40">
        <f>'[1]3'!AA$305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13</v>
      </c>
      <c r="D24" s="52">
        <f>'[1]3'!D$306</f>
        <v>700</v>
      </c>
      <c r="E24" s="52">
        <f>'[1]3'!E$306</f>
        <v>343</v>
      </c>
      <c r="F24" s="53">
        <f>'[1]3'!F$306</f>
        <v>0</v>
      </c>
      <c r="G24" s="52">
        <f>'[1]3'!G$306</f>
        <v>24</v>
      </c>
      <c r="H24" s="54">
        <f>'[1]3'!H$306</f>
        <v>67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314298</v>
      </c>
      <c r="D26" s="28">
        <f t="shared" ref="D26:K26" si="3">+D4+D8+D16+D24</f>
        <v>350493</v>
      </c>
      <c r="E26" s="28">
        <f t="shared" si="3"/>
        <v>401470</v>
      </c>
      <c r="F26" s="29">
        <f t="shared" si="3"/>
        <v>425581</v>
      </c>
      <c r="G26" s="28">
        <f t="shared" si="3"/>
        <v>462259</v>
      </c>
      <c r="H26" s="30">
        <f t="shared" si="3"/>
        <v>459361</v>
      </c>
      <c r="I26" s="28">
        <f t="shared" si="3"/>
        <v>479250</v>
      </c>
      <c r="J26" s="28">
        <f t="shared" si="3"/>
        <v>504461.85799999989</v>
      </c>
      <c r="K26" s="28">
        <f t="shared" si="3"/>
        <v>529250.95090000005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PROPER('[1]3'!$B$10)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0</v>
      </c>
      <c r="D4" s="23">
        <f>'[1]3'!$D353</f>
        <v>0</v>
      </c>
      <c r="E4" s="23">
        <f>'[1]3'!$E353</f>
        <v>2569</v>
      </c>
      <c r="F4" s="35">
        <f>'[1]3'!$F353</f>
        <v>4677</v>
      </c>
      <c r="G4" s="34">
        <f>'[1]3'!$G353</f>
        <v>3630</v>
      </c>
      <c r="H4" s="36">
        <f>'[1]3'!$H353</f>
        <v>3633</v>
      </c>
      <c r="I4" s="23">
        <f>'[1]3'!$P353</f>
        <v>5652</v>
      </c>
      <c r="J4" s="23">
        <f>'[1]3'!$Y353</f>
        <v>5040.7109999999993</v>
      </c>
      <c r="K4" s="23">
        <f>'[1]3'!$AA353</f>
        <v>5292.7465499999998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Care and Services to Older Persons</v>
      </c>
      <c r="C5" s="23">
        <f>'[1]3'!$C354</f>
        <v>254802</v>
      </c>
      <c r="D5" s="23">
        <f>'[1]3'!$D354</f>
        <v>228340</v>
      </c>
      <c r="E5" s="23">
        <f>'[1]3'!$E354</f>
        <v>218959</v>
      </c>
      <c r="F5" s="24">
        <f>'[1]3'!$F354</f>
        <v>253373</v>
      </c>
      <c r="G5" s="23">
        <f>'[1]3'!$G354</f>
        <v>252522</v>
      </c>
      <c r="H5" s="25">
        <f>'[1]3'!$H354</f>
        <v>254096</v>
      </c>
      <c r="I5" s="23">
        <f>'[1]3'!$P354</f>
        <v>297622</v>
      </c>
      <c r="J5" s="23">
        <f>'[1]3'!$Y354</f>
        <v>319047</v>
      </c>
      <c r="K5" s="23">
        <f>'[1]3'!$AA354</f>
        <v>337366.35000000003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Persopns with Disabilities</v>
      </c>
      <c r="C6" s="23">
        <f>'[1]3'!$C355</f>
        <v>106766</v>
      </c>
      <c r="D6" s="23">
        <f>'[1]3'!$D355</f>
        <v>93241</v>
      </c>
      <c r="E6" s="23">
        <f>'[1]3'!$E355</f>
        <v>97442</v>
      </c>
      <c r="F6" s="24">
        <f>'[1]3'!$F355</f>
        <v>108912</v>
      </c>
      <c r="G6" s="23">
        <f>'[1]3'!$G355</f>
        <v>107577</v>
      </c>
      <c r="H6" s="25">
        <f>'[1]3'!$H355</f>
        <v>107755</v>
      </c>
      <c r="I6" s="23">
        <f>'[1]3'!$P355</f>
        <v>114005</v>
      </c>
      <c r="J6" s="23">
        <f>'[1]3'!$Y355</f>
        <v>122318</v>
      </c>
      <c r="K6" s="23">
        <f>'[1]3'!$AA355</f>
        <v>131283.90000000002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232625</v>
      </c>
      <c r="D7" s="23">
        <f>'[1]3'!$D356</f>
        <v>242130</v>
      </c>
      <c r="E7" s="23">
        <f>'[1]3'!$E356</f>
        <v>236000</v>
      </c>
      <c r="F7" s="24">
        <f>'[1]3'!$F356</f>
        <v>272043</v>
      </c>
      <c r="G7" s="23">
        <f>'[1]3'!$G356</f>
        <v>272043</v>
      </c>
      <c r="H7" s="25">
        <f>'[1]3'!$H356</f>
        <v>272397</v>
      </c>
      <c r="I7" s="23">
        <f>'[1]3'!$P356</f>
        <v>279776</v>
      </c>
      <c r="J7" s="23">
        <f>'[1]3'!$Y356</f>
        <v>274821</v>
      </c>
      <c r="K7" s="23">
        <f>'[1]3'!$AA356</f>
        <v>288562.05000000005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0</v>
      </c>
      <c r="D8" s="23">
        <f>'[1]3'!$D357</f>
        <v>0</v>
      </c>
      <c r="E8" s="23">
        <f>'[1]3'!$E357</f>
        <v>0</v>
      </c>
      <c r="F8" s="24">
        <f>'[1]3'!$F357</f>
        <v>0</v>
      </c>
      <c r="G8" s="23">
        <f>'[1]3'!$G357</f>
        <v>0</v>
      </c>
      <c r="H8" s="25">
        <f>'[1]3'!$H357</f>
        <v>0</v>
      </c>
      <c r="I8" s="23">
        <f>'[1]3'!$P357</f>
        <v>0</v>
      </c>
      <c r="J8" s="23">
        <f>'[1]3'!$Y357</f>
        <v>0</v>
      </c>
      <c r="K8" s="23">
        <f>'[1]3'!$AA357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594193</v>
      </c>
      <c r="D19" s="28">
        <f t="shared" ref="D19:K19" si="1">SUM(D4:D18)</f>
        <v>563711</v>
      </c>
      <c r="E19" s="28">
        <f t="shared" si="1"/>
        <v>554970</v>
      </c>
      <c r="F19" s="29">
        <f t="shared" si="1"/>
        <v>639005</v>
      </c>
      <c r="G19" s="28">
        <f t="shared" si="1"/>
        <v>635772</v>
      </c>
      <c r="H19" s="30">
        <f t="shared" si="1"/>
        <v>637881</v>
      </c>
      <c r="I19" s="28">
        <f t="shared" si="1"/>
        <v>697055</v>
      </c>
      <c r="J19" s="28">
        <f t="shared" si="1"/>
        <v>721226.71100000001</v>
      </c>
      <c r="K19" s="28">
        <f t="shared" si="1"/>
        <v>762505.04655000009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PROPER('[1]3'!$B$10)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67719</v>
      </c>
      <c r="D4" s="52">
        <f t="shared" ref="D4:K4" si="0">SUM(D5:D7)</f>
        <v>58002</v>
      </c>
      <c r="E4" s="52">
        <f t="shared" si="0"/>
        <v>65334</v>
      </c>
      <c r="F4" s="53">
        <f t="shared" si="0"/>
        <v>78616</v>
      </c>
      <c r="G4" s="52">
        <f t="shared" si="0"/>
        <v>75001</v>
      </c>
      <c r="H4" s="54">
        <f t="shared" si="0"/>
        <v>76519</v>
      </c>
      <c r="I4" s="52">
        <f t="shared" si="0"/>
        <v>81098</v>
      </c>
      <c r="J4" s="52">
        <f t="shared" si="0"/>
        <v>89559.710999999996</v>
      </c>
      <c r="K4" s="52">
        <f t="shared" si="0"/>
        <v>98854.696549999993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32906</v>
      </c>
      <c r="D5" s="34">
        <f>'[1]3'!D$375</f>
        <v>35208</v>
      </c>
      <c r="E5" s="34">
        <f>'[1]3'!E$375</f>
        <v>41150</v>
      </c>
      <c r="F5" s="35">
        <f>'[1]3'!F$375</f>
        <v>45585</v>
      </c>
      <c r="G5" s="34">
        <f>'[1]3'!G$375</f>
        <v>45585</v>
      </c>
      <c r="H5" s="36">
        <f>'[1]3'!H$375</f>
        <v>45585</v>
      </c>
      <c r="I5" s="34">
        <f>'[1]3'!P$375</f>
        <v>48642</v>
      </c>
      <c r="J5" s="34">
        <f>'[1]3'!Y$375</f>
        <v>51015.199999999997</v>
      </c>
      <c r="K5" s="36">
        <f>'[1]3'!AA$375</f>
        <v>53565.96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34795</v>
      </c>
      <c r="D6" s="23">
        <f>'[1]3'!D$378</f>
        <v>22794</v>
      </c>
      <c r="E6" s="23">
        <f>'[1]3'!E$378</f>
        <v>24184</v>
      </c>
      <c r="F6" s="24">
        <f>'[1]3'!F$378</f>
        <v>33031</v>
      </c>
      <c r="G6" s="23">
        <f>'[1]3'!G$378</f>
        <v>29416</v>
      </c>
      <c r="H6" s="25">
        <f>'[1]3'!H$378</f>
        <v>30934</v>
      </c>
      <c r="I6" s="23">
        <f>'[1]3'!P$378</f>
        <v>32456</v>
      </c>
      <c r="J6" s="23">
        <f>'[1]3'!Y$378</f>
        <v>38544.510999999999</v>
      </c>
      <c r="K6" s="25">
        <f>'[1]3'!AA$378</f>
        <v>45288.736550000001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18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467583</v>
      </c>
      <c r="D8" s="52">
        <f t="shared" ref="D8:K8" si="1">SUM(D9:D15)</f>
        <v>473046</v>
      </c>
      <c r="E8" s="52">
        <f t="shared" si="1"/>
        <v>485152</v>
      </c>
      <c r="F8" s="53">
        <f t="shared" si="1"/>
        <v>558089</v>
      </c>
      <c r="G8" s="52">
        <f t="shared" si="1"/>
        <v>558089</v>
      </c>
      <c r="H8" s="54">
        <f t="shared" si="1"/>
        <v>558215</v>
      </c>
      <c r="I8" s="52">
        <f t="shared" si="1"/>
        <v>614757</v>
      </c>
      <c r="J8" s="52">
        <f t="shared" si="1"/>
        <v>629667</v>
      </c>
      <c r="K8" s="52">
        <f t="shared" si="1"/>
        <v>661150.35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0</v>
      </c>
      <c r="E10" s="23">
        <f>'[1]3'!E$428</f>
        <v>0</v>
      </c>
      <c r="F10" s="24">
        <f>'[1]3'!F$428</f>
        <v>0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467278</v>
      </c>
      <c r="D14" s="23">
        <f>'[1]3'!D$440</f>
        <v>472532</v>
      </c>
      <c r="E14" s="23">
        <f>'[1]3'!E$440</f>
        <v>484682</v>
      </c>
      <c r="F14" s="24">
        <f>'[1]3'!F$440</f>
        <v>557655</v>
      </c>
      <c r="G14" s="23">
        <f>'[1]3'!G$440</f>
        <v>557655</v>
      </c>
      <c r="H14" s="25">
        <f>'[1]3'!H$440</f>
        <v>557655</v>
      </c>
      <c r="I14" s="23">
        <f>'[1]3'!P$440</f>
        <v>614300</v>
      </c>
      <c r="J14" s="23">
        <f>'[1]3'!Y$440</f>
        <v>629184</v>
      </c>
      <c r="K14" s="25">
        <f>'[1]3'!AA$440</f>
        <v>660643.19999999995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305</v>
      </c>
      <c r="D15" s="39">
        <f>'[1]3'!D$441</f>
        <v>514</v>
      </c>
      <c r="E15" s="39">
        <f>'[1]3'!E$441</f>
        <v>470</v>
      </c>
      <c r="F15" s="38">
        <f>'[1]3'!F$441</f>
        <v>434</v>
      </c>
      <c r="G15" s="39">
        <f>'[1]3'!G$441</f>
        <v>434</v>
      </c>
      <c r="H15" s="40">
        <f>'[1]3'!H$441</f>
        <v>560</v>
      </c>
      <c r="I15" s="39">
        <f>'[1]3'!P$441</f>
        <v>457</v>
      </c>
      <c r="J15" s="39">
        <f>'[1]3'!Y$441</f>
        <v>483</v>
      </c>
      <c r="K15" s="40">
        <f>'[1]3'!AA$441</f>
        <v>507.15000000000003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58891</v>
      </c>
      <c r="D16" s="52">
        <f t="shared" ref="D16:K16" si="2">SUM(D17:D23)</f>
        <v>32657</v>
      </c>
      <c r="E16" s="52">
        <f t="shared" si="2"/>
        <v>4461</v>
      </c>
      <c r="F16" s="53">
        <f t="shared" si="2"/>
        <v>2300</v>
      </c>
      <c r="G16" s="52">
        <f t="shared" si="2"/>
        <v>2682</v>
      </c>
      <c r="H16" s="54">
        <f t="shared" si="2"/>
        <v>3147</v>
      </c>
      <c r="I16" s="52">
        <f t="shared" si="2"/>
        <v>1200</v>
      </c>
      <c r="J16" s="52">
        <f t="shared" si="2"/>
        <v>2000</v>
      </c>
      <c r="K16" s="52">
        <f t="shared" si="2"/>
        <v>2500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57700</v>
      </c>
      <c r="D17" s="34">
        <f>'[1]3'!D$445</f>
        <v>31823</v>
      </c>
      <c r="E17" s="34">
        <f>'[1]3'!E$445</f>
        <v>3621</v>
      </c>
      <c r="F17" s="35">
        <f>'[1]3'!F$445</f>
        <v>2300</v>
      </c>
      <c r="G17" s="34">
        <f>'[1]3'!G$445</f>
        <v>2162</v>
      </c>
      <c r="H17" s="36">
        <f>'[1]3'!H$445</f>
        <v>2162</v>
      </c>
      <c r="I17" s="34">
        <f>'[1]3'!P$445</f>
        <v>1200</v>
      </c>
      <c r="J17" s="34">
        <f>'[1]3'!Y$445</f>
        <v>2000</v>
      </c>
      <c r="K17" s="36">
        <f>'[1]3'!AA$445</f>
        <v>2500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1191</v>
      </c>
      <c r="D18" s="23">
        <f>'[1]3'!D$448</f>
        <v>834</v>
      </c>
      <c r="E18" s="23">
        <f>'[1]3'!E$448</f>
        <v>840</v>
      </c>
      <c r="F18" s="24">
        <f>'[1]3'!F$448</f>
        <v>0</v>
      </c>
      <c r="G18" s="23">
        <f>'[1]3'!G$448</f>
        <v>520</v>
      </c>
      <c r="H18" s="25">
        <f>'[1]3'!H$448</f>
        <v>985</v>
      </c>
      <c r="I18" s="23">
        <f>'[1]3'!P$448</f>
        <v>0</v>
      </c>
      <c r="J18" s="23">
        <f>'[1]3'!Y$448</f>
        <v>0</v>
      </c>
      <c r="K18" s="25">
        <f>'[1]3'!AA$448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6</v>
      </c>
      <c r="E24" s="52">
        <f>'[1]3'!E$456</f>
        <v>23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594193</v>
      </c>
      <c r="D26" s="28">
        <f t="shared" ref="D26:K26" si="3">+D4+D8+D16+D24</f>
        <v>563711</v>
      </c>
      <c r="E26" s="28">
        <f t="shared" si="3"/>
        <v>554970</v>
      </c>
      <c r="F26" s="29">
        <f t="shared" si="3"/>
        <v>639005</v>
      </c>
      <c r="G26" s="28">
        <f t="shared" si="3"/>
        <v>635772</v>
      </c>
      <c r="H26" s="30">
        <f t="shared" si="3"/>
        <v>637881</v>
      </c>
      <c r="I26" s="28">
        <f t="shared" si="3"/>
        <v>697055</v>
      </c>
      <c r="J26" s="28">
        <f t="shared" si="3"/>
        <v>721226.71100000001</v>
      </c>
      <c r="K26" s="28">
        <f t="shared" si="3"/>
        <v>762505.04654999997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PROPER('[1]3'!$B$11)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and Support</v>
      </c>
      <c r="C4" s="23">
        <f>'[1]3'!$C503</f>
        <v>5126</v>
      </c>
      <c r="D4" s="23">
        <f>'[1]3'!$D503</f>
        <v>5057</v>
      </c>
      <c r="E4" s="23">
        <f>'[1]3'!$E503</f>
        <v>5288</v>
      </c>
      <c r="F4" s="35">
        <f>'[1]3'!$F503</f>
        <v>5061</v>
      </c>
      <c r="G4" s="34">
        <f>'[1]3'!$G503</f>
        <v>5449</v>
      </c>
      <c r="H4" s="36">
        <f>'[1]3'!$H503</f>
        <v>5510</v>
      </c>
      <c r="I4" s="23">
        <f>'[1]3'!$P503</f>
        <v>5493</v>
      </c>
      <c r="J4" s="23">
        <f>'[1]3'!$Y503</f>
        <v>5757</v>
      </c>
      <c r="K4" s="23">
        <f>'[1]3'!$AA503</f>
        <v>6044.85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96989</v>
      </c>
      <c r="D5" s="23">
        <f>'[1]3'!$D504</f>
        <v>102962</v>
      </c>
      <c r="E5" s="23">
        <f>'[1]3'!$E504</f>
        <v>114246</v>
      </c>
      <c r="F5" s="24">
        <f>'[1]3'!$F504</f>
        <v>115290</v>
      </c>
      <c r="G5" s="23">
        <f>'[1]3'!$G504</f>
        <v>115880</v>
      </c>
      <c r="H5" s="25">
        <f>'[1]3'!$H504</f>
        <v>116167</v>
      </c>
      <c r="I5" s="23">
        <f>'[1]3'!$P504</f>
        <v>121248</v>
      </c>
      <c r="J5" s="23">
        <f>'[1]3'!$Y504</f>
        <v>127489</v>
      </c>
      <c r="K5" s="23">
        <f>'[1]3'!$AA504</f>
        <v>133863.45000000001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>3. Child care and Protection</v>
      </c>
      <c r="C6" s="23">
        <f>'[1]3'!$C505</f>
        <v>281036</v>
      </c>
      <c r="D6" s="23">
        <f>'[1]3'!$D505</f>
        <v>282932</v>
      </c>
      <c r="E6" s="23">
        <f>'[1]3'!$E505</f>
        <v>260283</v>
      </c>
      <c r="F6" s="24">
        <f>'[1]3'!$F505</f>
        <v>462811</v>
      </c>
      <c r="G6" s="23">
        <f>'[1]3'!$G505</f>
        <v>397540</v>
      </c>
      <c r="H6" s="25">
        <f>'[1]3'!$H505</f>
        <v>385335</v>
      </c>
      <c r="I6" s="23">
        <f>'[1]3'!$P505</f>
        <v>559376</v>
      </c>
      <c r="J6" s="23">
        <f>'[1]3'!$Y505</f>
        <v>610834.54599999997</v>
      </c>
      <c r="K6" s="23">
        <f>'[1]3'!$AA505</f>
        <v>642123.2733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232008</v>
      </c>
      <c r="D7" s="23">
        <f>'[1]3'!$D506</f>
        <v>266697</v>
      </c>
      <c r="E7" s="23">
        <f>'[1]3'!$E506</f>
        <v>291371</v>
      </c>
      <c r="F7" s="24">
        <f>'[1]3'!$F506</f>
        <v>404090</v>
      </c>
      <c r="G7" s="23">
        <f>'[1]3'!$G506</f>
        <v>376669</v>
      </c>
      <c r="H7" s="25">
        <f>'[1]3'!$H506</f>
        <v>376810</v>
      </c>
      <c r="I7" s="23">
        <f>'[1]3'!$P506</f>
        <v>431332</v>
      </c>
      <c r="J7" s="23">
        <f>'[1]3'!$Y506</f>
        <v>437109.8</v>
      </c>
      <c r="K7" s="23">
        <f>'[1]3'!$AA506</f>
        <v>443245.29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 Centres</v>
      </c>
      <c r="C8" s="23">
        <f>'[1]3'!$C507</f>
        <v>268627</v>
      </c>
      <c r="D8" s="23">
        <f>'[1]3'!$D507</f>
        <v>375115</v>
      </c>
      <c r="E8" s="23">
        <f>'[1]3'!$E507</f>
        <v>462628</v>
      </c>
      <c r="F8" s="24">
        <f>'[1]3'!$F507</f>
        <v>485707</v>
      </c>
      <c r="G8" s="23">
        <f>'[1]3'!$G507</f>
        <v>450904</v>
      </c>
      <c r="H8" s="25">
        <f>'[1]3'!$H507</f>
        <v>450572</v>
      </c>
      <c r="I8" s="23">
        <f>'[1]3'!$P507</f>
        <v>484228</v>
      </c>
      <c r="J8" s="23">
        <f>'[1]3'!$Y507</f>
        <v>516796.19999999995</v>
      </c>
      <c r="K8" s="23">
        <f>'[1]3'!$AA507</f>
        <v>541067.01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>6. Community-Based Care Services for Children</v>
      </c>
      <c r="C9" s="23">
        <f>'[1]3'!$C508</f>
        <v>130848</v>
      </c>
      <c r="D9" s="23">
        <f>'[1]3'!$D508</f>
        <v>69799</v>
      </c>
      <c r="E9" s="23">
        <f>'[1]3'!$E508</f>
        <v>217748</v>
      </c>
      <c r="F9" s="24">
        <f>'[1]3'!$F508</f>
        <v>274045</v>
      </c>
      <c r="G9" s="23">
        <f>'[1]3'!$G508</f>
        <v>269045</v>
      </c>
      <c r="H9" s="25">
        <f>'[1]3'!$H508</f>
        <v>269045</v>
      </c>
      <c r="I9" s="23">
        <f>'[1]3'!$P508</f>
        <v>391788</v>
      </c>
      <c r="J9" s="23">
        <f>'[1]3'!$Y508</f>
        <v>417054</v>
      </c>
      <c r="K9" s="23">
        <f>'[1]3'!$AA508</f>
        <v>437906.7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1014634</v>
      </c>
      <c r="D19" s="28">
        <f t="shared" ref="D19:K19" si="1">SUM(D4:D18)</f>
        <v>1102562</v>
      </c>
      <c r="E19" s="28">
        <f t="shared" si="1"/>
        <v>1351564</v>
      </c>
      <c r="F19" s="29">
        <f t="shared" si="1"/>
        <v>1747004</v>
      </c>
      <c r="G19" s="28">
        <f t="shared" si="1"/>
        <v>1615487</v>
      </c>
      <c r="H19" s="30">
        <f t="shared" si="1"/>
        <v>1603439</v>
      </c>
      <c r="I19" s="28">
        <f t="shared" si="1"/>
        <v>1993465</v>
      </c>
      <c r="J19" s="28">
        <f t="shared" si="1"/>
        <v>2115040.5460000001</v>
      </c>
      <c r="K19" s="28">
        <f t="shared" si="1"/>
        <v>2204250.5733000003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'[1]3'!$B$11)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482225</v>
      </c>
      <c r="D4" s="52">
        <f t="shared" ref="D4:K4" si="0">SUM(D5:D7)</f>
        <v>494491</v>
      </c>
      <c r="E4" s="52">
        <f t="shared" si="0"/>
        <v>550428</v>
      </c>
      <c r="F4" s="53">
        <f t="shared" si="0"/>
        <v>763632</v>
      </c>
      <c r="G4" s="52">
        <f t="shared" si="0"/>
        <v>656025</v>
      </c>
      <c r="H4" s="54">
        <f t="shared" si="0"/>
        <v>656565</v>
      </c>
      <c r="I4" s="52">
        <f t="shared" si="0"/>
        <v>848494</v>
      </c>
      <c r="J4" s="52">
        <f t="shared" si="0"/>
        <v>907970.13799999992</v>
      </c>
      <c r="K4" s="52">
        <f t="shared" si="0"/>
        <v>972599.64489999996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369235</v>
      </c>
      <c r="D5" s="34">
        <f>'[1]3'!D$525</f>
        <v>395650</v>
      </c>
      <c r="E5" s="34">
        <f>'[1]3'!E$525</f>
        <v>470494</v>
      </c>
      <c r="F5" s="35">
        <f>'[1]3'!F$525</f>
        <v>641665</v>
      </c>
      <c r="G5" s="34">
        <f>'[1]3'!G$525</f>
        <v>550957</v>
      </c>
      <c r="H5" s="36">
        <f>'[1]3'!H$525</f>
        <v>550957</v>
      </c>
      <c r="I5" s="34">
        <f>'[1]3'!P$525</f>
        <v>737904</v>
      </c>
      <c r="J5" s="34">
        <f>'[1]3'!Y$525</f>
        <v>786413.36399999994</v>
      </c>
      <c r="K5" s="36">
        <f>'[1]3'!AA$525</f>
        <v>825734.03220000002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112990</v>
      </c>
      <c r="D6" s="23">
        <f>'[1]3'!D$528</f>
        <v>98841</v>
      </c>
      <c r="E6" s="23">
        <f>'[1]3'!E$528</f>
        <v>79934</v>
      </c>
      <c r="F6" s="24">
        <f>'[1]3'!F$528</f>
        <v>121967</v>
      </c>
      <c r="G6" s="23">
        <f>'[1]3'!G$528</f>
        <v>105068</v>
      </c>
      <c r="H6" s="25">
        <f>'[1]3'!H$528</f>
        <v>105608</v>
      </c>
      <c r="I6" s="23">
        <f>'[1]3'!P$528</f>
        <v>110590</v>
      </c>
      <c r="J6" s="23">
        <f>'[1]3'!Y$528</f>
        <v>121556.77399999999</v>
      </c>
      <c r="K6" s="25">
        <f>'[1]3'!AA$528</f>
        <v>146865.61269999997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0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514035</v>
      </c>
      <c r="D8" s="52">
        <f t="shared" ref="D8:K8" si="1">SUM(D9:D15)</f>
        <v>570061</v>
      </c>
      <c r="E8" s="52">
        <f t="shared" si="1"/>
        <v>774856</v>
      </c>
      <c r="F8" s="53">
        <f t="shared" si="1"/>
        <v>875972</v>
      </c>
      <c r="G8" s="52">
        <f t="shared" si="1"/>
        <v>876972</v>
      </c>
      <c r="H8" s="54">
        <f t="shared" si="1"/>
        <v>863972</v>
      </c>
      <c r="I8" s="52">
        <f t="shared" si="1"/>
        <v>1029371</v>
      </c>
      <c r="J8" s="52">
        <f t="shared" si="1"/>
        <v>1084810</v>
      </c>
      <c r="K8" s="52">
        <f t="shared" si="1"/>
        <v>1139050.5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0</v>
      </c>
      <c r="F10" s="24">
        <f>'[1]3'!F$578</f>
        <v>0</v>
      </c>
      <c r="G10" s="23">
        <f>'[1]3'!G$578</f>
        <v>0</v>
      </c>
      <c r="H10" s="25">
        <f>'[1]3'!H$578</f>
        <v>0</v>
      </c>
      <c r="I10" s="23">
        <f>'[1]3'!P$578</f>
        <v>0</v>
      </c>
      <c r="J10" s="23">
        <f>'[1]3'!Y$578</f>
        <v>0</v>
      </c>
      <c r="K10" s="25">
        <f>'[1]3'!AA$578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513286</v>
      </c>
      <c r="D14" s="23">
        <f>'[1]3'!D$590</f>
        <v>569519</v>
      </c>
      <c r="E14" s="23">
        <f>'[1]3'!E$590</f>
        <v>773187</v>
      </c>
      <c r="F14" s="24">
        <f>'[1]3'!F$590</f>
        <v>874917</v>
      </c>
      <c r="G14" s="23">
        <f>'[1]3'!G$590</f>
        <v>875917</v>
      </c>
      <c r="H14" s="25">
        <f>'[1]3'!H$590</f>
        <v>862917</v>
      </c>
      <c r="I14" s="23">
        <f>'[1]3'!P$590</f>
        <v>1028229</v>
      </c>
      <c r="J14" s="23">
        <f>'[1]3'!Y$590</f>
        <v>1083573</v>
      </c>
      <c r="K14" s="25">
        <f>'[1]3'!AA$590</f>
        <v>1137751.6499999999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749</v>
      </c>
      <c r="D15" s="39">
        <f>'[1]3'!D$591</f>
        <v>542</v>
      </c>
      <c r="E15" s="39">
        <f>'[1]3'!E$591</f>
        <v>1669</v>
      </c>
      <c r="F15" s="38">
        <f>'[1]3'!F$591</f>
        <v>1055</v>
      </c>
      <c r="G15" s="39">
        <f>'[1]3'!G$591</f>
        <v>1055</v>
      </c>
      <c r="H15" s="40">
        <f>'[1]3'!H$591</f>
        <v>1055</v>
      </c>
      <c r="I15" s="39">
        <f>'[1]3'!P$591</f>
        <v>1142</v>
      </c>
      <c r="J15" s="39">
        <f>'[1]3'!Y$591</f>
        <v>1237</v>
      </c>
      <c r="K15" s="40">
        <f>'[1]3'!AA$591</f>
        <v>1298.8500000000001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18318</v>
      </c>
      <c r="D16" s="52">
        <f t="shared" ref="D16:K16" si="2">SUM(D17:D23)</f>
        <v>37856</v>
      </c>
      <c r="E16" s="52">
        <f t="shared" si="2"/>
        <v>25958</v>
      </c>
      <c r="F16" s="53">
        <f t="shared" si="2"/>
        <v>107400</v>
      </c>
      <c r="G16" s="52">
        <f t="shared" si="2"/>
        <v>82461</v>
      </c>
      <c r="H16" s="54">
        <f t="shared" si="2"/>
        <v>82798</v>
      </c>
      <c r="I16" s="52">
        <f t="shared" si="2"/>
        <v>115600</v>
      </c>
      <c r="J16" s="52">
        <f t="shared" si="2"/>
        <v>122260.45</v>
      </c>
      <c r="K16" s="52">
        <f t="shared" si="2"/>
        <v>92600.472500000003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17000</v>
      </c>
      <c r="D17" s="34">
        <f>'[1]3'!D$595</f>
        <v>34773</v>
      </c>
      <c r="E17" s="34">
        <f>'[1]3'!E$595</f>
        <v>21460</v>
      </c>
      <c r="F17" s="35">
        <f>'[1]3'!F$595</f>
        <v>107400</v>
      </c>
      <c r="G17" s="34">
        <f>'[1]3'!G$595</f>
        <v>81404</v>
      </c>
      <c r="H17" s="36">
        <f>'[1]3'!H$595</f>
        <v>81404</v>
      </c>
      <c r="I17" s="34">
        <f>'[1]3'!P$595</f>
        <v>115600</v>
      </c>
      <c r="J17" s="34">
        <f>'[1]3'!Y$595</f>
        <v>122260.45</v>
      </c>
      <c r="K17" s="36">
        <f>'[1]3'!AA$595</f>
        <v>92600.472500000003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1318</v>
      </c>
      <c r="D18" s="23">
        <f>'[1]3'!D$598</f>
        <v>3083</v>
      </c>
      <c r="E18" s="23">
        <f>'[1]3'!E$598</f>
        <v>4498</v>
      </c>
      <c r="F18" s="24">
        <f>'[1]3'!F$598</f>
        <v>0</v>
      </c>
      <c r="G18" s="23">
        <f>'[1]3'!G$598</f>
        <v>1057</v>
      </c>
      <c r="H18" s="25">
        <f>'[1]3'!H$598</f>
        <v>1394</v>
      </c>
      <c r="I18" s="23">
        <f>'[1]3'!P$598</f>
        <v>0</v>
      </c>
      <c r="J18" s="23">
        <f>'[1]3'!Y$598</f>
        <v>0</v>
      </c>
      <c r="K18" s="25">
        <f>'[1]3'!AA$598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56</v>
      </c>
      <c r="D24" s="52">
        <f>'[1]3'!D$606</f>
        <v>154</v>
      </c>
      <c r="E24" s="52">
        <f>'[1]3'!E$606</f>
        <v>322</v>
      </c>
      <c r="F24" s="53">
        <f>'[1]3'!F$606</f>
        <v>0</v>
      </c>
      <c r="G24" s="52">
        <f>'[1]3'!G$606</f>
        <v>29</v>
      </c>
      <c r="H24" s="54">
        <f>'[1]3'!H$606</f>
        <v>104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1014634</v>
      </c>
      <c r="D26" s="28">
        <f t="shared" ref="D26:K26" si="3">+D4+D8+D16+D24</f>
        <v>1102562</v>
      </c>
      <c r="E26" s="28">
        <f t="shared" si="3"/>
        <v>1351564</v>
      </c>
      <c r="F26" s="29">
        <f t="shared" si="3"/>
        <v>1747004</v>
      </c>
      <c r="G26" s="28">
        <f t="shared" si="3"/>
        <v>1615487</v>
      </c>
      <c r="H26" s="30">
        <f t="shared" si="3"/>
        <v>1603439</v>
      </c>
      <c r="I26" s="28">
        <f t="shared" si="3"/>
        <v>1993465</v>
      </c>
      <c r="J26" s="28">
        <f t="shared" si="3"/>
        <v>2115040.588</v>
      </c>
      <c r="K26" s="28">
        <f t="shared" si="3"/>
        <v>2204250.6173999999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PROPER('[1]3'!$B$12)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845</v>
      </c>
      <c r="D4" s="23">
        <f>'[1]3'!$D653</f>
        <v>854</v>
      </c>
      <c r="E4" s="23">
        <f>'[1]3'!$E653</f>
        <v>830</v>
      </c>
      <c r="F4" s="35">
        <f>'[1]3'!$F653</f>
        <v>1290</v>
      </c>
      <c r="G4" s="34">
        <f>'[1]3'!$G653</f>
        <v>1086</v>
      </c>
      <c r="H4" s="36">
        <f>'[1]3'!$H653</f>
        <v>1086</v>
      </c>
      <c r="I4" s="23">
        <f>'[1]3'!$P653</f>
        <v>1362</v>
      </c>
      <c r="J4" s="23">
        <f>'[1]3'!$Y653</f>
        <v>1405</v>
      </c>
      <c r="K4" s="23">
        <f>'[1]3'!$AA653</f>
        <v>1475.25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 and Support</v>
      </c>
      <c r="C5" s="23">
        <f>'[1]3'!$C654</f>
        <v>122953</v>
      </c>
      <c r="D5" s="23">
        <f>'[1]3'!$D654</f>
        <v>160890</v>
      </c>
      <c r="E5" s="23">
        <f>'[1]3'!$E654</f>
        <v>158607</v>
      </c>
      <c r="F5" s="24">
        <f>'[1]3'!$F654</f>
        <v>196920</v>
      </c>
      <c r="G5" s="23">
        <f>'[1]3'!$G654</f>
        <v>191801</v>
      </c>
      <c r="H5" s="25">
        <f>'[1]3'!$H654</f>
        <v>191834</v>
      </c>
      <c r="I5" s="23">
        <f>'[1]3'!$P654</f>
        <v>219516</v>
      </c>
      <c r="J5" s="23">
        <f>'[1]3'!$Y654</f>
        <v>219566</v>
      </c>
      <c r="K5" s="23">
        <f>'[1]3'!$AA654</f>
        <v>230519.3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40459</v>
      </c>
      <c r="D6" s="23">
        <f>'[1]3'!$D655</f>
        <v>36206</v>
      </c>
      <c r="E6" s="23">
        <f>'[1]3'!$E655</f>
        <v>51497</v>
      </c>
      <c r="F6" s="24">
        <f>'[1]3'!$F655</f>
        <v>70043</v>
      </c>
      <c r="G6" s="23">
        <f>'[1]3'!$G655</f>
        <v>68549</v>
      </c>
      <c r="H6" s="25">
        <f>'[1]3'!$H655</f>
        <v>68323</v>
      </c>
      <c r="I6" s="23">
        <f>'[1]3'!$P655</f>
        <v>81055</v>
      </c>
      <c r="J6" s="23">
        <f>'[1]3'!$Y655</f>
        <v>92114</v>
      </c>
      <c r="K6" s="23">
        <f>'[1]3'!$AA655</f>
        <v>86219.7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73372</v>
      </c>
      <c r="D7" s="23">
        <f>'[1]3'!$D656</f>
        <v>82192</v>
      </c>
      <c r="E7" s="23">
        <f>'[1]3'!$E656</f>
        <v>92164</v>
      </c>
      <c r="F7" s="24">
        <f>'[1]3'!$F656</f>
        <v>102927</v>
      </c>
      <c r="G7" s="23">
        <f>'[1]3'!$G656</f>
        <v>101180</v>
      </c>
      <c r="H7" s="25">
        <f>'[1]3'!$H656</f>
        <v>101423</v>
      </c>
      <c r="I7" s="23">
        <f>'[1]3'!$P656</f>
        <v>121317</v>
      </c>
      <c r="J7" s="23">
        <f>'[1]3'!$Y656</f>
        <v>129558</v>
      </c>
      <c r="K7" s="23">
        <f>'[1]3'!$AA656</f>
        <v>158320.9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237629</v>
      </c>
      <c r="D19" s="28">
        <f t="shared" ref="D19:K19" si="1">SUM(D4:D18)</f>
        <v>280142</v>
      </c>
      <c r="E19" s="28">
        <f t="shared" si="1"/>
        <v>303098</v>
      </c>
      <c r="F19" s="29">
        <f t="shared" si="1"/>
        <v>371180</v>
      </c>
      <c r="G19" s="28">
        <f t="shared" si="1"/>
        <v>362616</v>
      </c>
      <c r="H19" s="30">
        <f t="shared" si="1"/>
        <v>362666</v>
      </c>
      <c r="I19" s="28">
        <f t="shared" si="1"/>
        <v>423250</v>
      </c>
      <c r="J19" s="28">
        <f t="shared" si="1"/>
        <v>442643</v>
      </c>
      <c r="K19" s="28">
        <f t="shared" si="1"/>
        <v>476535.15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PROPER('[1]3'!$B$12)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97073</v>
      </c>
      <c r="D4" s="52">
        <f t="shared" ref="D4:K4" si="0">SUM(D5:D7)</f>
        <v>95654</v>
      </c>
      <c r="E4" s="52">
        <f t="shared" si="0"/>
        <v>104331</v>
      </c>
      <c r="F4" s="53">
        <f t="shared" si="0"/>
        <v>128100</v>
      </c>
      <c r="G4" s="52">
        <f t="shared" si="0"/>
        <v>125361</v>
      </c>
      <c r="H4" s="54">
        <f t="shared" si="0"/>
        <v>137497</v>
      </c>
      <c r="I4" s="52">
        <f t="shared" si="0"/>
        <v>169872</v>
      </c>
      <c r="J4" s="52">
        <f t="shared" si="0"/>
        <v>170877</v>
      </c>
      <c r="K4" s="52">
        <f t="shared" si="0"/>
        <v>182780.85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63502</v>
      </c>
      <c r="D5" s="34">
        <f>'[1]3'!D$675</f>
        <v>61675</v>
      </c>
      <c r="E5" s="34">
        <f>'[1]3'!E$675</f>
        <v>65736</v>
      </c>
      <c r="F5" s="35">
        <f>'[1]3'!F$675</f>
        <v>80923</v>
      </c>
      <c r="G5" s="34">
        <f>'[1]3'!G$675</f>
        <v>77477</v>
      </c>
      <c r="H5" s="36">
        <f>'[1]3'!H$675</f>
        <v>77477</v>
      </c>
      <c r="I5" s="34">
        <f>'[1]3'!P$675</f>
        <v>90864</v>
      </c>
      <c r="J5" s="34">
        <f>'[1]3'!Y$675</f>
        <v>88432</v>
      </c>
      <c r="K5" s="36">
        <f>'[1]3'!AA$675</f>
        <v>92853.6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33523</v>
      </c>
      <c r="D6" s="23">
        <f>'[1]3'!D$678</f>
        <v>33979</v>
      </c>
      <c r="E6" s="23">
        <f>'[1]3'!E$678</f>
        <v>38595</v>
      </c>
      <c r="F6" s="24">
        <f>'[1]3'!F$678</f>
        <v>47177</v>
      </c>
      <c r="G6" s="23">
        <f>'[1]3'!G$678</f>
        <v>47884</v>
      </c>
      <c r="H6" s="25">
        <f>'[1]3'!H$678</f>
        <v>60020</v>
      </c>
      <c r="I6" s="23">
        <f>'[1]3'!P$678</f>
        <v>79008</v>
      </c>
      <c r="J6" s="23">
        <f>'[1]3'!Y$678</f>
        <v>82445</v>
      </c>
      <c r="K6" s="25">
        <f>'[1]3'!AA$678</f>
        <v>89927.25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48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139226</v>
      </c>
      <c r="D8" s="52">
        <f t="shared" ref="D8:K8" si="1">SUM(D9:D15)</f>
        <v>144623</v>
      </c>
      <c r="E8" s="52">
        <f t="shared" si="1"/>
        <v>177621</v>
      </c>
      <c r="F8" s="53">
        <f t="shared" si="1"/>
        <v>232880</v>
      </c>
      <c r="G8" s="52">
        <f t="shared" si="1"/>
        <v>232880</v>
      </c>
      <c r="H8" s="54">
        <f t="shared" si="1"/>
        <v>217249</v>
      </c>
      <c r="I8" s="52">
        <f t="shared" si="1"/>
        <v>235778</v>
      </c>
      <c r="J8" s="52">
        <f t="shared" si="1"/>
        <v>249766</v>
      </c>
      <c r="K8" s="52">
        <f t="shared" si="1"/>
        <v>262254.3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138779</v>
      </c>
      <c r="D14" s="23">
        <f>'[1]3'!D$740</f>
        <v>144510</v>
      </c>
      <c r="E14" s="23">
        <f>'[1]3'!E$740</f>
        <v>177511</v>
      </c>
      <c r="F14" s="24">
        <f>'[1]3'!F$740</f>
        <v>232666</v>
      </c>
      <c r="G14" s="23">
        <f>'[1]3'!G$740</f>
        <v>232666</v>
      </c>
      <c r="H14" s="25">
        <f>'[1]3'!H$740</f>
        <v>216999</v>
      </c>
      <c r="I14" s="23">
        <f>'[1]3'!P$740</f>
        <v>235358</v>
      </c>
      <c r="J14" s="23">
        <f>'[1]3'!Y$740</f>
        <v>249324</v>
      </c>
      <c r="K14" s="25">
        <f>'[1]3'!AA$740</f>
        <v>261790.2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447</v>
      </c>
      <c r="D15" s="39">
        <f>'[1]3'!D$741</f>
        <v>113</v>
      </c>
      <c r="E15" s="39">
        <f>'[1]3'!E$741</f>
        <v>110</v>
      </c>
      <c r="F15" s="38">
        <f>'[1]3'!F$741</f>
        <v>214</v>
      </c>
      <c r="G15" s="39">
        <f>'[1]3'!G$741</f>
        <v>214</v>
      </c>
      <c r="H15" s="40">
        <f>'[1]3'!H$741</f>
        <v>250</v>
      </c>
      <c r="I15" s="39">
        <f>'[1]3'!P$741</f>
        <v>420</v>
      </c>
      <c r="J15" s="39">
        <f>'[1]3'!Y$741</f>
        <v>442</v>
      </c>
      <c r="K15" s="40">
        <f>'[1]3'!AA$741</f>
        <v>464.1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1330</v>
      </c>
      <c r="D16" s="52">
        <f t="shared" ref="D16:K16" si="2">SUM(D17:D23)</f>
        <v>39840</v>
      </c>
      <c r="E16" s="52">
        <f t="shared" si="2"/>
        <v>21054</v>
      </c>
      <c r="F16" s="53">
        <f t="shared" si="2"/>
        <v>10200</v>
      </c>
      <c r="G16" s="52">
        <f t="shared" si="2"/>
        <v>4361</v>
      </c>
      <c r="H16" s="54">
        <f t="shared" si="2"/>
        <v>7906</v>
      </c>
      <c r="I16" s="52">
        <f t="shared" si="2"/>
        <v>17600</v>
      </c>
      <c r="J16" s="52">
        <f t="shared" si="2"/>
        <v>22000</v>
      </c>
      <c r="K16" s="52">
        <f t="shared" si="2"/>
        <v>31500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39080</v>
      </c>
      <c r="E17" s="34">
        <f>'[1]3'!E$745</f>
        <v>20891</v>
      </c>
      <c r="F17" s="35">
        <f>'[1]3'!F$745</f>
        <v>10200</v>
      </c>
      <c r="G17" s="34">
        <f>'[1]3'!G$745</f>
        <v>3860</v>
      </c>
      <c r="H17" s="36">
        <f>'[1]3'!H$745</f>
        <v>3860</v>
      </c>
      <c r="I17" s="34">
        <f>'[1]3'!P$745</f>
        <v>17600</v>
      </c>
      <c r="J17" s="34">
        <f>'[1]3'!Y$745</f>
        <v>22000</v>
      </c>
      <c r="K17" s="36">
        <f>'[1]3'!AA$745</f>
        <v>31500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1330</v>
      </c>
      <c r="D18" s="23">
        <f>'[1]3'!D$748</f>
        <v>760</v>
      </c>
      <c r="E18" s="23">
        <f>'[1]3'!E$748</f>
        <v>163</v>
      </c>
      <c r="F18" s="24">
        <f>'[1]3'!F$748</f>
        <v>0</v>
      </c>
      <c r="G18" s="23">
        <f>'[1]3'!G$748</f>
        <v>501</v>
      </c>
      <c r="H18" s="25">
        <f>'[1]3'!H$748</f>
        <v>4046</v>
      </c>
      <c r="I18" s="23">
        <f>'[1]3'!P$748</f>
        <v>0</v>
      </c>
      <c r="J18" s="23">
        <f>'[1]3'!Y$748</f>
        <v>0</v>
      </c>
      <c r="K18" s="25">
        <f>'[1]3'!AA$748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25</v>
      </c>
      <c r="E24" s="52">
        <f>'[1]3'!E$756</f>
        <v>92</v>
      </c>
      <c r="F24" s="53">
        <f>'[1]3'!F$756</f>
        <v>0</v>
      </c>
      <c r="G24" s="52">
        <f>'[1]3'!G$756</f>
        <v>14</v>
      </c>
      <c r="H24" s="54">
        <f>'[1]3'!H$756</f>
        <v>14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237629</v>
      </c>
      <c r="D26" s="28">
        <f t="shared" ref="D26:K26" si="3">+D4+D8+D16+D24</f>
        <v>280142</v>
      </c>
      <c r="E26" s="28">
        <f t="shared" si="3"/>
        <v>303098</v>
      </c>
      <c r="F26" s="29">
        <f t="shared" si="3"/>
        <v>371180</v>
      </c>
      <c r="G26" s="28">
        <f t="shared" si="3"/>
        <v>362616</v>
      </c>
      <c r="H26" s="30">
        <f t="shared" si="3"/>
        <v>362666</v>
      </c>
      <c r="I26" s="28">
        <f t="shared" si="3"/>
        <v>423250</v>
      </c>
      <c r="J26" s="28">
        <f t="shared" si="3"/>
        <v>442643</v>
      </c>
      <c r="K26" s="28">
        <f t="shared" si="3"/>
        <v>476535.15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PROPER('[1]3'!$B$13)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3335</v>
      </c>
      <c r="D4" s="23">
        <f>'[1]3'!$D803</f>
        <v>2870</v>
      </c>
      <c r="E4" s="23">
        <f>'[1]3'!$E803</f>
        <v>4900</v>
      </c>
      <c r="F4" s="35">
        <f>'[1]3'!$F803</f>
        <v>4681</v>
      </c>
      <c r="G4" s="34">
        <f>'[1]3'!$G803</f>
        <v>7084</v>
      </c>
      <c r="H4" s="36">
        <f>'[1]3'!$H803</f>
        <v>7105</v>
      </c>
      <c r="I4" s="23">
        <f>'[1]3'!$P803</f>
        <v>4888</v>
      </c>
      <c r="J4" s="23">
        <f>'[1]3'!$Y803</f>
        <v>5147.0639999999994</v>
      </c>
      <c r="K4" s="23">
        <f>'[1]3'!$AA803</f>
        <v>5404.4171999999999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4520</v>
      </c>
      <c r="D5" s="23">
        <f>'[1]3'!$D804</f>
        <v>3608</v>
      </c>
      <c r="E5" s="23">
        <f>'[1]3'!$E804</f>
        <v>5115</v>
      </c>
      <c r="F5" s="24">
        <f>'[1]3'!$F804</f>
        <v>5194</v>
      </c>
      <c r="G5" s="23">
        <f>'[1]3'!$G804</f>
        <v>5545</v>
      </c>
      <c r="H5" s="25">
        <f>'[1]3'!$H804</f>
        <v>6673</v>
      </c>
      <c r="I5" s="23">
        <f>'[1]3'!$P804</f>
        <v>4527</v>
      </c>
      <c r="J5" s="23">
        <f>'[1]3'!$Y804</f>
        <v>5834.6729999999998</v>
      </c>
      <c r="K5" s="23">
        <f>'[1]3'!$AA804</f>
        <v>6126.4066499999999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and Support for NPOs</v>
      </c>
      <c r="C6" s="23">
        <f>'[1]3'!$C805</f>
        <v>93459</v>
      </c>
      <c r="D6" s="23">
        <f>'[1]3'!$D805</f>
        <v>98808</v>
      </c>
      <c r="E6" s="23">
        <f>'[1]3'!$E805</f>
        <v>121640</v>
      </c>
      <c r="F6" s="24">
        <f>'[1]3'!$F805</f>
        <v>132156</v>
      </c>
      <c r="G6" s="23">
        <f>'[1]3'!$G805</f>
        <v>137198</v>
      </c>
      <c r="H6" s="25">
        <f>'[1]3'!$H805</f>
        <v>137069</v>
      </c>
      <c r="I6" s="23">
        <f>'[1]3'!$P805</f>
        <v>137548</v>
      </c>
      <c r="J6" s="23">
        <f>'[1]3'!$Y805</f>
        <v>145550.47700000001</v>
      </c>
      <c r="K6" s="23">
        <f>'[1]3'!$AA805</f>
        <v>152828.00084999998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77382</v>
      </c>
      <c r="D7" s="23">
        <f>'[1]3'!$D806</f>
        <v>109871</v>
      </c>
      <c r="E7" s="23">
        <f>'[1]3'!$E806</f>
        <v>143208</v>
      </c>
      <c r="F7" s="24">
        <f>'[1]3'!$F806</f>
        <v>169185</v>
      </c>
      <c r="G7" s="23">
        <f>'[1]3'!$G806</f>
        <v>170860</v>
      </c>
      <c r="H7" s="25">
        <f>'[1]3'!$H806</f>
        <v>169640</v>
      </c>
      <c r="I7" s="23">
        <f>'[1]3'!$P806</f>
        <v>191433</v>
      </c>
      <c r="J7" s="23">
        <f>'[1]3'!$Y806</f>
        <v>202439</v>
      </c>
      <c r="K7" s="23">
        <f>'[1]3'!$AA806</f>
        <v>212560.45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Reasearch and Planning</v>
      </c>
      <c r="C8" s="23">
        <f>'[1]3'!$C807</f>
        <v>2261</v>
      </c>
      <c r="D8" s="23">
        <f>'[1]3'!$D807</f>
        <v>3042</v>
      </c>
      <c r="E8" s="23">
        <f>'[1]3'!$E807</f>
        <v>3134</v>
      </c>
      <c r="F8" s="24">
        <f>'[1]3'!$F807</f>
        <v>3455</v>
      </c>
      <c r="G8" s="23">
        <f>'[1]3'!$G807</f>
        <v>4068</v>
      </c>
      <c r="H8" s="25">
        <f>'[1]3'!$H807</f>
        <v>4068</v>
      </c>
      <c r="I8" s="23">
        <f>'[1]3'!$P807</f>
        <v>3936</v>
      </c>
      <c r="J8" s="23">
        <f>'[1]3'!$Y807</f>
        <v>4565.808</v>
      </c>
      <c r="K8" s="23">
        <f>'[1]3'!$AA807</f>
        <v>4794.0983999999999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8084</v>
      </c>
      <c r="D9" s="23">
        <f>'[1]3'!$D808</f>
        <v>7832</v>
      </c>
      <c r="E9" s="23">
        <f>'[1]3'!$E808</f>
        <v>8977</v>
      </c>
      <c r="F9" s="24">
        <f>'[1]3'!$F808</f>
        <v>18952</v>
      </c>
      <c r="G9" s="23">
        <f>'[1]3'!$G808</f>
        <v>16407</v>
      </c>
      <c r="H9" s="25">
        <f>'[1]3'!$H808</f>
        <v>16356</v>
      </c>
      <c r="I9" s="23">
        <f>'[1]3'!$P808</f>
        <v>19639</v>
      </c>
      <c r="J9" s="23">
        <f>'[1]3'!$Y808</f>
        <v>20732.517</v>
      </c>
      <c r="K9" s="23">
        <f>'[1]3'!$AA808</f>
        <v>21769.14285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Development</v>
      </c>
      <c r="C10" s="23">
        <f>'[1]3'!$C809</f>
        <v>0</v>
      </c>
      <c r="D10" s="23">
        <f>'[1]3'!$D809</f>
        <v>0</v>
      </c>
      <c r="E10" s="23">
        <f>'[1]3'!$E809</f>
        <v>0</v>
      </c>
      <c r="F10" s="24">
        <f>'[1]3'!$F809</f>
        <v>6100</v>
      </c>
      <c r="G10" s="23">
        <f>'[1]3'!$G809</f>
        <v>15100</v>
      </c>
      <c r="H10" s="25">
        <f>'[1]3'!$H809</f>
        <v>15100</v>
      </c>
      <c r="I10" s="23">
        <f>'[1]3'!$P809</f>
        <v>6500</v>
      </c>
      <c r="J10" s="23">
        <f>'[1]3'!$Y809</f>
        <v>7000</v>
      </c>
      <c r="K10" s="23">
        <f>'[1]3'!$AA809</f>
        <v>7350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1218</v>
      </c>
      <c r="D11" s="23">
        <f>'[1]3'!$D810</f>
        <v>1787</v>
      </c>
      <c r="E11" s="23">
        <f>'[1]3'!$E810</f>
        <v>1607</v>
      </c>
      <c r="F11" s="24">
        <f>'[1]3'!$F810</f>
        <v>2169</v>
      </c>
      <c r="G11" s="23">
        <f>'[1]3'!$G810</f>
        <v>1966</v>
      </c>
      <c r="H11" s="25">
        <f>'[1]3'!$H810</f>
        <v>2004</v>
      </c>
      <c r="I11" s="23">
        <f>'[1]3'!$P810</f>
        <v>2481</v>
      </c>
      <c r="J11" s="23">
        <f>'[1]3'!$Y810</f>
        <v>2612.4929999999999</v>
      </c>
      <c r="K11" s="23">
        <f>'[1]3'!$AA810</f>
        <v>2743.1176500000001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190259</v>
      </c>
      <c r="D19" s="28">
        <f t="shared" ref="D19:K19" si="1">SUM(D4:D18)</f>
        <v>227818</v>
      </c>
      <c r="E19" s="28">
        <f t="shared" si="1"/>
        <v>288581</v>
      </c>
      <c r="F19" s="29">
        <f t="shared" si="1"/>
        <v>341892</v>
      </c>
      <c r="G19" s="28">
        <f t="shared" si="1"/>
        <v>358228</v>
      </c>
      <c r="H19" s="30">
        <f t="shared" si="1"/>
        <v>358015</v>
      </c>
      <c r="I19" s="28">
        <f t="shared" si="1"/>
        <v>370952</v>
      </c>
      <c r="J19" s="28">
        <f t="shared" si="1"/>
        <v>393882.03200000006</v>
      </c>
      <c r="K19" s="28">
        <f t="shared" si="1"/>
        <v>413575.63360000006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'[1]3'!$B$13)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124387</v>
      </c>
      <c r="D4" s="52">
        <f t="shared" ref="D4:K4" si="0">SUM(D5:D7)</f>
        <v>133601</v>
      </c>
      <c r="E4" s="52">
        <f t="shared" si="0"/>
        <v>146670</v>
      </c>
      <c r="F4" s="53">
        <f t="shared" si="0"/>
        <v>158217</v>
      </c>
      <c r="G4" s="52">
        <f t="shared" si="0"/>
        <v>162098</v>
      </c>
      <c r="H4" s="54">
        <f t="shared" si="0"/>
        <v>161804</v>
      </c>
      <c r="I4" s="52">
        <f t="shared" si="0"/>
        <v>168917</v>
      </c>
      <c r="J4" s="52">
        <f t="shared" si="0"/>
        <v>181138.11600000001</v>
      </c>
      <c r="K4" s="52">
        <f t="shared" si="0"/>
        <v>190195.02180000002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116844</v>
      </c>
      <c r="D5" s="34">
        <f>'[1]3'!D$825</f>
        <v>125269</v>
      </c>
      <c r="E5" s="34">
        <f>'[1]3'!E$825</f>
        <v>139446</v>
      </c>
      <c r="F5" s="35">
        <f>'[1]3'!F$825</f>
        <v>148239</v>
      </c>
      <c r="G5" s="34">
        <f>'[1]3'!G$825</f>
        <v>153475</v>
      </c>
      <c r="H5" s="36">
        <f>'[1]3'!H$825</f>
        <v>153475</v>
      </c>
      <c r="I5" s="34">
        <f>'[1]3'!P$825</f>
        <v>161349</v>
      </c>
      <c r="J5" s="34">
        <f>'[1]3'!Y$825</f>
        <v>170041.497</v>
      </c>
      <c r="K5" s="36">
        <f>'[1]3'!AA$825</f>
        <v>178543.57185000001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7543</v>
      </c>
      <c r="D6" s="23">
        <f>'[1]3'!D$828</f>
        <v>8332</v>
      </c>
      <c r="E6" s="23">
        <f>'[1]3'!E$828</f>
        <v>7224</v>
      </c>
      <c r="F6" s="24">
        <f>'[1]3'!F$828</f>
        <v>9978</v>
      </c>
      <c r="G6" s="23">
        <f>'[1]3'!G$828</f>
        <v>8623</v>
      </c>
      <c r="H6" s="25">
        <f>'[1]3'!H$828</f>
        <v>8329</v>
      </c>
      <c r="I6" s="23">
        <f>'[1]3'!P$828</f>
        <v>7568</v>
      </c>
      <c r="J6" s="23">
        <f>'[1]3'!Y$828</f>
        <v>11096.618999999999</v>
      </c>
      <c r="K6" s="25">
        <f>'[1]3'!AA$828</f>
        <v>11651.449950000002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0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65777</v>
      </c>
      <c r="D8" s="52">
        <f t="shared" ref="D8:K8" si="1">SUM(D9:D15)</f>
        <v>94058</v>
      </c>
      <c r="E8" s="52">
        <f t="shared" si="1"/>
        <v>141640</v>
      </c>
      <c r="F8" s="53">
        <f t="shared" si="1"/>
        <v>183675</v>
      </c>
      <c r="G8" s="52">
        <f t="shared" si="1"/>
        <v>196080</v>
      </c>
      <c r="H8" s="54">
        <f t="shared" si="1"/>
        <v>196143</v>
      </c>
      <c r="I8" s="52">
        <f t="shared" si="1"/>
        <v>202035</v>
      </c>
      <c r="J8" s="52">
        <f t="shared" si="1"/>
        <v>212743.448</v>
      </c>
      <c r="K8" s="52">
        <f t="shared" si="1"/>
        <v>223380.62040000001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0</v>
      </c>
      <c r="F10" s="24">
        <f>'[1]3'!F$878</f>
        <v>0</v>
      </c>
      <c r="G10" s="23">
        <f>'[1]3'!G$878</f>
        <v>0</v>
      </c>
      <c r="H10" s="25">
        <f>'[1]3'!H$878</f>
        <v>0</v>
      </c>
      <c r="I10" s="23">
        <f>'[1]3'!P$878</f>
        <v>0</v>
      </c>
      <c r="J10" s="23">
        <f>'[1]3'!Y$878</f>
        <v>0</v>
      </c>
      <c r="K10" s="25">
        <f>'[1]3'!AA$878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65666</v>
      </c>
      <c r="D14" s="23">
        <f>'[1]3'!D$890</f>
        <v>93877</v>
      </c>
      <c r="E14" s="23">
        <f>'[1]3'!E$890</f>
        <v>141358</v>
      </c>
      <c r="F14" s="24">
        <f>'[1]3'!F$890</f>
        <v>183595</v>
      </c>
      <c r="G14" s="23">
        <f>'[1]3'!G$890</f>
        <v>195595</v>
      </c>
      <c r="H14" s="25">
        <f>'[1]3'!H$890</f>
        <v>195595</v>
      </c>
      <c r="I14" s="23">
        <f>'[1]3'!P$890</f>
        <v>201950</v>
      </c>
      <c r="J14" s="23">
        <f>'[1]3'!Y$890</f>
        <v>212653.448</v>
      </c>
      <c r="K14" s="25">
        <f>'[1]3'!AA$890</f>
        <v>223286.12040000001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111</v>
      </c>
      <c r="D15" s="39">
        <f>'[1]3'!D$891</f>
        <v>181</v>
      </c>
      <c r="E15" s="39">
        <f>'[1]3'!E$891</f>
        <v>282</v>
      </c>
      <c r="F15" s="38">
        <f>'[1]3'!F$891</f>
        <v>80</v>
      </c>
      <c r="G15" s="39">
        <f>'[1]3'!G$891</f>
        <v>485</v>
      </c>
      <c r="H15" s="40">
        <f>'[1]3'!H$891</f>
        <v>548</v>
      </c>
      <c r="I15" s="39">
        <f>'[1]3'!P$891</f>
        <v>85</v>
      </c>
      <c r="J15" s="39">
        <f>'[1]3'!Y$891</f>
        <v>90</v>
      </c>
      <c r="K15" s="40">
        <f>'[1]3'!AA$891</f>
        <v>94.5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65</v>
      </c>
      <c r="D16" s="52">
        <f t="shared" ref="D16:K16" si="2">SUM(D17:D23)</f>
        <v>145</v>
      </c>
      <c r="E16" s="52">
        <f t="shared" si="2"/>
        <v>74</v>
      </c>
      <c r="F16" s="53">
        <f t="shared" si="2"/>
        <v>0</v>
      </c>
      <c r="G16" s="52">
        <f t="shared" si="2"/>
        <v>47</v>
      </c>
      <c r="H16" s="54">
        <f t="shared" si="2"/>
        <v>63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0</v>
      </c>
      <c r="D17" s="34">
        <f>'[1]3'!D$895</f>
        <v>0</v>
      </c>
      <c r="E17" s="34">
        <f>'[1]3'!E$895</f>
        <v>0</v>
      </c>
      <c r="F17" s="35">
        <f>'[1]3'!F$895</f>
        <v>0</v>
      </c>
      <c r="G17" s="34">
        <f>'[1]3'!G$895</f>
        <v>0</v>
      </c>
      <c r="H17" s="36">
        <f>'[1]3'!H$895</f>
        <v>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65</v>
      </c>
      <c r="D18" s="23">
        <f>'[1]3'!D$898</f>
        <v>145</v>
      </c>
      <c r="E18" s="23">
        <f>'[1]3'!E$898</f>
        <v>74</v>
      </c>
      <c r="F18" s="24">
        <f>'[1]3'!F$898</f>
        <v>0</v>
      </c>
      <c r="G18" s="23">
        <f>'[1]3'!G$898</f>
        <v>47</v>
      </c>
      <c r="H18" s="25">
        <f>'[1]3'!H$898</f>
        <v>63</v>
      </c>
      <c r="I18" s="23">
        <f>'[1]3'!P$898</f>
        <v>0</v>
      </c>
      <c r="J18" s="23">
        <f>'[1]3'!Y$898</f>
        <v>0</v>
      </c>
      <c r="K18" s="25">
        <f>'[1]3'!AA$898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30</v>
      </c>
      <c r="D24" s="52">
        <f>'[1]3'!D$906</f>
        <v>14</v>
      </c>
      <c r="E24" s="52">
        <f>'[1]3'!E$906</f>
        <v>197</v>
      </c>
      <c r="F24" s="53">
        <f>'[1]3'!F$906</f>
        <v>0</v>
      </c>
      <c r="G24" s="52">
        <f>'[1]3'!G$906</f>
        <v>3</v>
      </c>
      <c r="H24" s="54">
        <f>'[1]3'!H$906</f>
        <v>5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190259</v>
      </c>
      <c r="D26" s="28">
        <f t="shared" ref="D26:K26" si="3">+D4+D8+D16+D24</f>
        <v>227818</v>
      </c>
      <c r="E26" s="28">
        <f t="shared" si="3"/>
        <v>288581</v>
      </c>
      <c r="F26" s="29">
        <f t="shared" si="3"/>
        <v>341892</v>
      </c>
      <c r="G26" s="28">
        <f t="shared" si="3"/>
        <v>358228</v>
      </c>
      <c r="H26" s="30">
        <f t="shared" si="3"/>
        <v>358015</v>
      </c>
      <c r="I26" s="28">
        <f t="shared" si="3"/>
        <v>370952</v>
      </c>
      <c r="J26" s="28">
        <f t="shared" si="3"/>
        <v>393881.56400000001</v>
      </c>
      <c r="K26" s="28">
        <f t="shared" si="3"/>
        <v>413575.6422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967</v>
      </c>
      <c r="F9" s="74">
        <f t="shared" ref="F9:M9" si="1">F10+F19</f>
        <v>1602</v>
      </c>
      <c r="G9" s="74">
        <f t="shared" si="1"/>
        <v>2017</v>
      </c>
      <c r="H9" s="75">
        <f t="shared" si="1"/>
        <v>1632</v>
      </c>
      <c r="I9" s="74">
        <f t="shared" si="1"/>
        <v>1632</v>
      </c>
      <c r="J9" s="76">
        <f t="shared" si="1"/>
        <v>2416</v>
      </c>
      <c r="K9" s="74">
        <f t="shared" si="1"/>
        <v>2400</v>
      </c>
      <c r="L9" s="74">
        <f t="shared" si="1"/>
        <v>2520</v>
      </c>
      <c r="M9" s="74">
        <f t="shared" si="1"/>
        <v>2645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924</v>
      </c>
      <c r="F10" s="81">
        <f t="shared" ref="F10:M10" si="2">SUM(F11:F13)</f>
        <v>1583</v>
      </c>
      <c r="G10" s="81">
        <f t="shared" si="2"/>
        <v>2010</v>
      </c>
      <c r="H10" s="82">
        <f t="shared" si="2"/>
        <v>1632</v>
      </c>
      <c r="I10" s="81">
        <f t="shared" si="2"/>
        <v>1632</v>
      </c>
      <c r="J10" s="83">
        <f t="shared" si="2"/>
        <v>2410</v>
      </c>
      <c r="K10" s="81">
        <f t="shared" si="2"/>
        <v>2400</v>
      </c>
      <c r="L10" s="81">
        <f t="shared" si="2"/>
        <v>2520</v>
      </c>
      <c r="M10" s="81">
        <f t="shared" si="2"/>
        <v>2645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819</v>
      </c>
      <c r="F11" s="88">
        <f>'[1]3'!D167</f>
        <v>1583</v>
      </c>
      <c r="G11" s="88">
        <f>'[1]3'!E167</f>
        <v>1096</v>
      </c>
      <c r="H11" s="89">
        <f>'[1]3'!F167</f>
        <v>852</v>
      </c>
      <c r="I11" s="88">
        <f>'[1]3'!G167</f>
        <v>852</v>
      </c>
      <c r="J11" s="90">
        <f>'[1]3'!H167</f>
        <v>1337</v>
      </c>
      <c r="K11" s="88">
        <f>'[1]3'!I167</f>
        <v>1320</v>
      </c>
      <c r="L11" s="88">
        <f>'[1]3'!J167</f>
        <v>1386</v>
      </c>
      <c r="M11" s="88">
        <f>'[1]3'!K167</f>
        <v>1455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105</v>
      </c>
      <c r="F13" s="101">
        <f>'[1]3'!D169</f>
        <v>0</v>
      </c>
      <c r="G13" s="101">
        <f>'[1]3'!E169</f>
        <v>914</v>
      </c>
      <c r="H13" s="102">
        <f>'[1]3'!F169</f>
        <v>780</v>
      </c>
      <c r="I13" s="101">
        <f>'[1]3'!G169</f>
        <v>780</v>
      </c>
      <c r="J13" s="103">
        <f>'[1]3'!H169</f>
        <v>1073</v>
      </c>
      <c r="K13" s="101">
        <f>'[1]3'!I169</f>
        <v>1080</v>
      </c>
      <c r="L13" s="101">
        <f>'[1]3'!J169</f>
        <v>1134</v>
      </c>
      <c r="M13" s="101">
        <f>'[1]3'!K169</f>
        <v>1190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'[1]3'!B171</f>
        <v>Other sales</v>
      </c>
      <c r="C15" s="150" t="s">
        <v>44</v>
      </c>
      <c r="D15" s="150" t="s">
        <v>44</v>
      </c>
      <c r="E15" s="89">
        <f>'[1]3'!C171</f>
        <v>0</v>
      </c>
      <c r="F15" s="88">
        <f>'[1]3'!D171</f>
        <v>0</v>
      </c>
      <c r="G15" s="88">
        <f>'[1]3'!E171</f>
        <v>18</v>
      </c>
      <c r="H15" s="89">
        <f>'[1]3'!F171</f>
        <v>13</v>
      </c>
      <c r="I15" s="88">
        <f>'[1]3'!G171</f>
        <v>13</v>
      </c>
      <c r="J15" s="90">
        <f>'[1]3'!H171</f>
        <v>14</v>
      </c>
      <c r="K15" s="88">
        <f>'[1]3'!I171</f>
        <v>36</v>
      </c>
      <c r="L15" s="88">
        <f>'[1]3'!J171</f>
        <v>38</v>
      </c>
      <c r="M15" s="90">
        <f>'[1]3'!K171</f>
        <v>39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'[1]3'!B172</f>
        <v>Boarding Services</v>
      </c>
      <c r="C16" s="150" t="s">
        <v>44</v>
      </c>
      <c r="D16" s="150" t="s">
        <v>44</v>
      </c>
      <c r="E16" s="102">
        <f>'[1]3'!C172</f>
        <v>84</v>
      </c>
      <c r="F16" s="101">
        <f>'[1]3'!D172</f>
        <v>0</v>
      </c>
      <c r="G16" s="101">
        <f>'[1]3'!E172</f>
        <v>157</v>
      </c>
      <c r="H16" s="102">
        <f>'[1]3'!F172</f>
        <v>108</v>
      </c>
      <c r="I16" s="101">
        <f>'[1]3'!G172</f>
        <v>108</v>
      </c>
      <c r="J16" s="103">
        <f>'[1]3'!H172</f>
        <v>247</v>
      </c>
      <c r="K16" s="101">
        <f>'[1]3'!I172</f>
        <v>264</v>
      </c>
      <c r="L16" s="101">
        <f>'[1]3'!J172</f>
        <v>277</v>
      </c>
      <c r="M16" s="103">
        <f>'[1]3'!K172</f>
        <v>292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'[1]3'!B173</f>
        <v>Commission</v>
      </c>
      <c r="C17" s="150" t="s">
        <v>44</v>
      </c>
      <c r="D17" s="150" t="s">
        <v>44</v>
      </c>
      <c r="E17" s="102">
        <f>'[1]3'!C173</f>
        <v>0</v>
      </c>
      <c r="F17" s="101">
        <f>'[1]3'!D173</f>
        <v>0</v>
      </c>
      <c r="G17" s="101">
        <f>'[1]3'!E173</f>
        <v>740</v>
      </c>
      <c r="H17" s="102">
        <f>'[1]3'!F173</f>
        <v>659</v>
      </c>
      <c r="I17" s="101">
        <f>'[1]3'!G173</f>
        <v>659</v>
      </c>
      <c r="J17" s="103">
        <f>'[1]3'!H173</f>
        <v>812</v>
      </c>
      <c r="K17" s="101">
        <f>'[1]3'!I173</f>
        <v>780</v>
      </c>
      <c r="L17" s="101">
        <f>'[1]3'!J173</f>
        <v>819</v>
      </c>
      <c r="M17" s="103">
        <f>'[1]3'!K173</f>
        <v>859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'[1]3'!B174</f>
        <v>Agricultural products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43</v>
      </c>
      <c r="F19" s="81">
        <f>'[1]3'!D175</f>
        <v>19</v>
      </c>
      <c r="G19" s="81">
        <f>'[1]3'!E175</f>
        <v>7</v>
      </c>
      <c r="H19" s="82">
        <f>'[1]3'!F175</f>
        <v>0</v>
      </c>
      <c r="I19" s="81">
        <f>'[1]3'!G175</f>
        <v>0</v>
      </c>
      <c r="J19" s="83">
        <f>'[1]3'!H175</f>
        <v>6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130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130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1</v>
      </c>
      <c r="G29" s="74">
        <f>'[1]3'!E183</f>
        <v>1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9</v>
      </c>
      <c r="F31" s="162">
        <f t="shared" ref="F31:M31" si="4">SUM(F32:F34)</f>
        <v>39</v>
      </c>
      <c r="G31" s="162">
        <f t="shared" si="4"/>
        <v>-2</v>
      </c>
      <c r="H31" s="163">
        <f t="shared" si="4"/>
        <v>52</v>
      </c>
      <c r="I31" s="162">
        <f t="shared" si="4"/>
        <v>52</v>
      </c>
      <c r="J31" s="164">
        <f t="shared" si="4"/>
        <v>52</v>
      </c>
      <c r="K31" s="162">
        <f t="shared" si="4"/>
        <v>24</v>
      </c>
      <c r="L31" s="162">
        <f t="shared" si="4"/>
        <v>25</v>
      </c>
      <c r="M31" s="162">
        <f t="shared" si="4"/>
        <v>26.25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9</v>
      </c>
      <c r="F32" s="88">
        <f>'[1]3'!D185</f>
        <v>39</v>
      </c>
      <c r="G32" s="88">
        <f>'[1]3'!E185</f>
        <v>-2</v>
      </c>
      <c r="H32" s="89">
        <f>'[1]3'!F185</f>
        <v>52</v>
      </c>
      <c r="I32" s="88">
        <f>'[1]3'!G185</f>
        <v>52</v>
      </c>
      <c r="J32" s="90">
        <f>'[1]3'!H185</f>
        <v>52</v>
      </c>
      <c r="K32" s="88">
        <f>'[1]3'!I185</f>
        <v>24</v>
      </c>
      <c r="L32" s="88">
        <f>'[1]3'!J185</f>
        <v>25</v>
      </c>
      <c r="M32" s="88">
        <f>'[1]3'!K185</f>
        <v>26.25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0</v>
      </c>
      <c r="F38" s="94">
        <f>'[1]3'!D190</f>
        <v>0</v>
      </c>
      <c r="G38" s="94">
        <f>'[1]3'!E190</f>
        <v>0</v>
      </c>
      <c r="H38" s="95">
        <f>'[1]3'!F190</f>
        <v>0</v>
      </c>
      <c r="I38" s="94">
        <f>'[1]3'!G190</f>
        <v>0</v>
      </c>
      <c r="J38" s="96">
        <f>'[1]3'!H190</f>
        <v>0</v>
      </c>
      <c r="K38" s="94">
        <f>'[1]3'!I190</f>
        <v>0</v>
      </c>
      <c r="L38" s="94">
        <f>'[1]3'!J190</f>
        <v>0</v>
      </c>
      <c r="M38" s="94">
        <f>'[1]3'!K190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3037</v>
      </c>
      <c r="F39" s="74">
        <f>'[1]3'!D191</f>
        <v>4299</v>
      </c>
      <c r="G39" s="74">
        <f>'[1]3'!E191</f>
        <v>2675</v>
      </c>
      <c r="H39" s="75">
        <f>'[1]3'!F191</f>
        <v>0</v>
      </c>
      <c r="I39" s="74">
        <f>'[1]3'!G191</f>
        <v>0</v>
      </c>
      <c r="J39" s="76">
        <f>'[1]3'!H191</f>
        <v>2266</v>
      </c>
      <c r="K39" s="74">
        <f>'[1]3'!I191</f>
        <v>500</v>
      </c>
      <c r="L39" s="74">
        <f>'[1]3'!J191</f>
        <v>525</v>
      </c>
      <c r="M39" s="74">
        <f>'[1]3'!K191</f>
        <v>551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4143</v>
      </c>
      <c r="F40" s="28">
        <f t="shared" ref="F40:M40" si="6">F4+F9+F21+F29+F31+F36+F39</f>
        <v>5941</v>
      </c>
      <c r="G40" s="28">
        <f t="shared" si="6"/>
        <v>4691</v>
      </c>
      <c r="H40" s="29">
        <f t="shared" si="6"/>
        <v>1684</v>
      </c>
      <c r="I40" s="28">
        <f t="shared" si="6"/>
        <v>1684</v>
      </c>
      <c r="J40" s="30">
        <f t="shared" si="6"/>
        <v>4734</v>
      </c>
      <c r="K40" s="28">
        <f t="shared" si="6"/>
        <v>2924</v>
      </c>
      <c r="L40" s="28">
        <f t="shared" si="6"/>
        <v>3070</v>
      </c>
      <c r="M40" s="28">
        <f t="shared" si="6"/>
        <v>3222.25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1068058</v>
      </c>
      <c r="F4" s="74">
        <f t="shared" ref="F4:M4" si="0">F5+F8+F47</f>
        <v>1106630</v>
      </c>
      <c r="G4" s="74">
        <f t="shared" si="0"/>
        <v>1243445</v>
      </c>
      <c r="H4" s="75">
        <f t="shared" si="0"/>
        <v>1532142</v>
      </c>
      <c r="I4" s="74">
        <f t="shared" si="0"/>
        <v>1460169</v>
      </c>
      <c r="J4" s="76">
        <f t="shared" si="0"/>
        <v>1472181</v>
      </c>
      <c r="K4" s="74">
        <f t="shared" si="0"/>
        <v>1730186</v>
      </c>
      <c r="L4" s="74">
        <f t="shared" si="0"/>
        <v>1835186.7379999999</v>
      </c>
      <c r="M4" s="74">
        <f t="shared" si="0"/>
        <v>1953920.0748999999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743797</v>
      </c>
      <c r="F5" s="81">
        <f t="shared" ref="F5:M5" si="1">SUM(F6:F7)</f>
        <v>782298</v>
      </c>
      <c r="G5" s="81">
        <f t="shared" si="1"/>
        <v>903194</v>
      </c>
      <c r="H5" s="82">
        <f t="shared" si="1"/>
        <v>1107801</v>
      </c>
      <c r="I5" s="81">
        <f t="shared" si="1"/>
        <v>1048842</v>
      </c>
      <c r="J5" s="83">
        <f t="shared" si="1"/>
        <v>1048842</v>
      </c>
      <c r="K5" s="81">
        <f t="shared" si="1"/>
        <v>1272624</v>
      </c>
      <c r="L5" s="81">
        <f t="shared" si="1"/>
        <v>1338080.8969999999</v>
      </c>
      <c r="M5" s="81">
        <f t="shared" si="1"/>
        <v>1404984.9418499998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627357</v>
      </c>
      <c r="F6" s="88">
        <f>'[1]3'!$D$32</f>
        <v>660497</v>
      </c>
      <c r="G6" s="88">
        <f>'[1]3'!$E$32</f>
        <v>770706</v>
      </c>
      <c r="H6" s="89">
        <f>'[1]3'!$F$32</f>
        <v>925227</v>
      </c>
      <c r="I6" s="88">
        <f>'[1]3'!$G$32</f>
        <v>918708</v>
      </c>
      <c r="J6" s="90">
        <f>'[1]3'!$H$32</f>
        <v>918408</v>
      </c>
      <c r="K6" s="88">
        <f>'[1]3'!$P$32</f>
        <v>1094438</v>
      </c>
      <c r="L6" s="88">
        <f>'[1]3'!$Y$32</f>
        <v>1148649.872</v>
      </c>
      <c r="M6" s="88">
        <f>'[1]3'!$AA$32</f>
        <v>1206082.3655999999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116440</v>
      </c>
      <c r="F7" s="94">
        <f>'[1]3'!$D$33</f>
        <v>121801</v>
      </c>
      <c r="G7" s="94">
        <f>'[1]3'!$E$33</f>
        <v>132488</v>
      </c>
      <c r="H7" s="95">
        <f>'[1]3'!$F$33</f>
        <v>182574</v>
      </c>
      <c r="I7" s="94">
        <f>'[1]3'!$G$33</f>
        <v>130134</v>
      </c>
      <c r="J7" s="96">
        <f>'[1]3'!$H$33</f>
        <v>130434</v>
      </c>
      <c r="K7" s="94">
        <f>'[1]3'!$P$33</f>
        <v>178186</v>
      </c>
      <c r="L7" s="94">
        <f>'[1]3'!$Y$33</f>
        <v>189431.02499999999</v>
      </c>
      <c r="M7" s="94">
        <f>'[1]3'!$AA$33</f>
        <v>198902.57624999998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324168</v>
      </c>
      <c r="F8" s="81">
        <f t="shared" si="2"/>
        <v>324332</v>
      </c>
      <c r="G8" s="81">
        <f t="shared" si="2"/>
        <v>340251</v>
      </c>
      <c r="H8" s="82">
        <f t="shared" si="2"/>
        <v>424341</v>
      </c>
      <c r="I8" s="81">
        <f t="shared" si="2"/>
        <v>411327</v>
      </c>
      <c r="J8" s="83">
        <f t="shared" si="2"/>
        <v>423339</v>
      </c>
      <c r="K8" s="81">
        <f t="shared" si="2"/>
        <v>457562</v>
      </c>
      <c r="L8" s="81">
        <f t="shared" si="2"/>
        <v>497105.8409999999</v>
      </c>
      <c r="M8" s="81">
        <f t="shared" si="2"/>
        <v>548935.13304999995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25</v>
      </c>
      <c r="F9" s="88">
        <f>'[1]3'!$D$35</f>
        <v>665</v>
      </c>
      <c r="G9" s="88">
        <f>'[1]3'!$E$35</f>
        <v>375</v>
      </c>
      <c r="H9" s="89">
        <f>'[1]3'!$F$35</f>
        <v>234</v>
      </c>
      <c r="I9" s="88">
        <f>'[1]3'!$G$35</f>
        <v>267</v>
      </c>
      <c r="J9" s="90">
        <f>'[1]3'!$H$35</f>
        <v>336</v>
      </c>
      <c r="K9" s="88">
        <f>'[1]3'!$P$35</f>
        <v>194</v>
      </c>
      <c r="L9" s="88">
        <f>'[1]3'!$Y$35</f>
        <v>204.17599999999999</v>
      </c>
      <c r="M9" s="88">
        <f>'[1]3'!$AA$35</f>
        <v>214.38479999999998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1934</v>
      </c>
      <c r="F10" s="101">
        <f>'[1]3'!$D$36</f>
        <v>2876</v>
      </c>
      <c r="G10" s="101">
        <f>'[1]3'!$E$36</f>
        <v>4194</v>
      </c>
      <c r="H10" s="102">
        <f>'[1]3'!$F$36</f>
        <v>4245</v>
      </c>
      <c r="I10" s="101">
        <f>'[1]3'!$G$36</f>
        <v>4808</v>
      </c>
      <c r="J10" s="103">
        <f>'[1]3'!$H$36</f>
        <v>4808</v>
      </c>
      <c r="K10" s="101">
        <f>'[1]3'!$P$36</f>
        <v>4352</v>
      </c>
      <c r="L10" s="101">
        <f>'[1]3'!$Y$36</f>
        <v>6808.3940000000002</v>
      </c>
      <c r="M10" s="101">
        <f>'[1]3'!$AA$36</f>
        <v>7148.8136999999997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5186</v>
      </c>
      <c r="F11" s="101">
        <f>'[1]3'!$D$37</f>
        <v>2068</v>
      </c>
      <c r="G11" s="101">
        <f>'[1]3'!$E$37</f>
        <v>2885</v>
      </c>
      <c r="H11" s="102">
        <f>'[1]3'!$F$37</f>
        <v>2021</v>
      </c>
      <c r="I11" s="101">
        <f>'[1]3'!$G$37</f>
        <v>4513</v>
      </c>
      <c r="J11" s="103">
        <f>'[1]3'!$H$37</f>
        <v>5035</v>
      </c>
      <c r="K11" s="101">
        <f>'[1]3'!$P$37</f>
        <v>3187</v>
      </c>
      <c r="L11" s="101">
        <f>'[1]3'!$Y$37</f>
        <v>3354.721</v>
      </c>
      <c r="M11" s="101">
        <f>'[1]3'!$AA$37</f>
        <v>3522.4570500000004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108</v>
      </c>
      <c r="F12" s="101">
        <f>'[1]3'!$D$38</f>
        <v>673</v>
      </c>
      <c r="G12" s="101">
        <f>'[1]3'!$E$38</f>
        <v>3154</v>
      </c>
      <c r="H12" s="102">
        <f>'[1]3'!$F$38</f>
        <v>2500</v>
      </c>
      <c r="I12" s="101">
        <f>'[1]3'!$G$38</f>
        <v>3048</v>
      </c>
      <c r="J12" s="103">
        <f>'[1]3'!$H$38</f>
        <v>3048</v>
      </c>
      <c r="K12" s="101">
        <f>'[1]3'!$P$38</f>
        <v>3300</v>
      </c>
      <c r="L12" s="101">
        <f>'[1]3'!$Y$38</f>
        <v>3646.7959999999998</v>
      </c>
      <c r="M12" s="101">
        <f>'[1]3'!$AA$38</f>
        <v>3829.1358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2163</v>
      </c>
      <c r="F13" s="101">
        <f>'[1]3'!$D$39</f>
        <v>3058</v>
      </c>
      <c r="G13" s="101">
        <f>'[1]3'!$E$39</f>
        <v>3455</v>
      </c>
      <c r="H13" s="102">
        <f>'[1]3'!$F$39</f>
        <v>3209</v>
      </c>
      <c r="I13" s="101">
        <f>'[1]3'!$G$39</f>
        <v>3209</v>
      </c>
      <c r="J13" s="103">
        <f>'[1]3'!$H$39</f>
        <v>3209</v>
      </c>
      <c r="K13" s="101">
        <f>'[1]3'!$P$39</f>
        <v>3372</v>
      </c>
      <c r="L13" s="101">
        <f>'[1]3'!$Y$39</f>
        <v>3550.7159999999999</v>
      </c>
      <c r="M13" s="101">
        <f>'[1]3'!$AA$39</f>
        <v>3728.2518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4219</v>
      </c>
      <c r="F14" s="101">
        <f>'[1]3'!$D$40</f>
        <v>4003</v>
      </c>
      <c r="G14" s="101">
        <f>'[1]3'!$E$40</f>
        <v>5329</v>
      </c>
      <c r="H14" s="102">
        <f>'[1]3'!$F$40</f>
        <v>5967</v>
      </c>
      <c r="I14" s="101">
        <f>'[1]3'!$G$40</f>
        <v>5562</v>
      </c>
      <c r="J14" s="103">
        <f>'[1]3'!$H$40</f>
        <v>5562</v>
      </c>
      <c r="K14" s="101">
        <f>'[1]3'!$P$40</f>
        <v>5444</v>
      </c>
      <c r="L14" s="101">
        <f>'[1]3'!$Y$40</f>
        <v>5832.2190000000001</v>
      </c>
      <c r="M14" s="101">
        <f>'[1]3'!$AA$40</f>
        <v>6123.8299500000003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30353</v>
      </c>
      <c r="F15" s="101">
        <f>'[1]3'!$D$41</f>
        <v>26715</v>
      </c>
      <c r="G15" s="101">
        <f>'[1]3'!$E$41</f>
        <v>25511</v>
      </c>
      <c r="H15" s="102">
        <f>'[1]3'!$F$41</f>
        <v>27235</v>
      </c>
      <c r="I15" s="101">
        <f>'[1]3'!$G$41</f>
        <v>25828</v>
      </c>
      <c r="J15" s="103">
        <f>'[1]3'!$H$41</f>
        <v>25888</v>
      </c>
      <c r="K15" s="101">
        <f>'[1]3'!$P$41</f>
        <v>32171</v>
      </c>
      <c r="L15" s="101">
        <f>'[1]3'!$Y$41</f>
        <v>35542.93</v>
      </c>
      <c r="M15" s="101">
        <f>'[1]3'!$AA$41</f>
        <v>37320.076500000003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12049</v>
      </c>
      <c r="F16" s="101">
        <f>'[1]3'!$D$42</f>
        <v>20434</v>
      </c>
      <c r="G16" s="101">
        <f>'[1]3'!$E$42</f>
        <v>21289</v>
      </c>
      <c r="H16" s="102">
        <f>'[1]3'!$F$42</f>
        <v>12000</v>
      </c>
      <c r="I16" s="101">
        <f>'[1]3'!$G$42</f>
        <v>19013</v>
      </c>
      <c r="J16" s="103">
        <f>'[1]3'!$H$42</f>
        <v>20513</v>
      </c>
      <c r="K16" s="101">
        <f>'[1]3'!$P$42</f>
        <v>12924</v>
      </c>
      <c r="L16" s="101">
        <f>'[1]3'!$Y$42</f>
        <v>10688.579</v>
      </c>
      <c r="M16" s="101">
        <f>'[1]3'!$AA$42</f>
        <v>11223.007950000001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657</v>
      </c>
      <c r="F17" s="101">
        <f>'[1]3'!$D$43</f>
        <v>1146</v>
      </c>
      <c r="G17" s="101">
        <f>'[1]3'!$E$43</f>
        <v>939</v>
      </c>
      <c r="H17" s="102">
        <f>'[1]3'!$F$43</f>
        <v>1934</v>
      </c>
      <c r="I17" s="101">
        <f>'[1]3'!$G$43</f>
        <v>1377</v>
      </c>
      <c r="J17" s="103">
        <f>'[1]3'!$H$43</f>
        <v>1599</v>
      </c>
      <c r="K17" s="101">
        <f>'[1]3'!$P$43</f>
        <v>1725</v>
      </c>
      <c r="L17" s="101">
        <f>'[1]3'!$Y$43</f>
        <v>2132.3249999999998</v>
      </c>
      <c r="M17" s="101">
        <f>'[1]3'!$AA$43</f>
        <v>2238.9412499999999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0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6</v>
      </c>
      <c r="F21" s="101">
        <f>'[1]3'!$D$47</f>
        <v>0</v>
      </c>
      <c r="G21" s="101">
        <f>'[1]3'!$E$47</f>
        <v>1986</v>
      </c>
      <c r="H21" s="102">
        <f>'[1]3'!$F$47</f>
        <v>2003</v>
      </c>
      <c r="I21" s="101">
        <f>'[1]3'!$G$47</f>
        <v>1503</v>
      </c>
      <c r="J21" s="103">
        <f>'[1]3'!$H$47</f>
        <v>1503</v>
      </c>
      <c r="K21" s="101">
        <f>'[1]3'!$P$47</f>
        <v>1617</v>
      </c>
      <c r="L21" s="101">
        <f>'[1]3'!$Y$47</f>
        <v>1729.201</v>
      </c>
      <c r="M21" s="101">
        <f>'[1]3'!$AA$47</f>
        <v>1815.6610500000002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2890</v>
      </c>
      <c r="F22" s="101">
        <f>'[1]3'!$D$48</f>
        <v>3928</v>
      </c>
      <c r="G22" s="101">
        <f>'[1]3'!$E$48</f>
        <v>3683</v>
      </c>
      <c r="H22" s="102">
        <f>'[1]3'!$F$48</f>
        <v>3550</v>
      </c>
      <c r="I22" s="101">
        <f>'[1]3'!$G$48</f>
        <v>3419</v>
      </c>
      <c r="J22" s="103">
        <f>'[1]3'!$H$48</f>
        <v>3550</v>
      </c>
      <c r="K22" s="101">
        <f>'[1]3'!$P$48</f>
        <v>5447</v>
      </c>
      <c r="L22" s="101">
        <f>'[1]3'!$Y$48</f>
        <v>3569.4369999999999</v>
      </c>
      <c r="M22" s="101">
        <f>'[1]3'!$AA$48</f>
        <v>3747.9088499999998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20618</v>
      </c>
      <c r="F23" s="101">
        <f>'[1]3'!$D$49</f>
        <v>14107</v>
      </c>
      <c r="G23" s="101">
        <f>'[1]3'!$E$49</f>
        <v>15358</v>
      </c>
      <c r="H23" s="102">
        <f>'[1]3'!$F$49</f>
        <v>15736</v>
      </c>
      <c r="I23" s="101">
        <f>'[1]3'!$G$49</f>
        <v>17019</v>
      </c>
      <c r="J23" s="103">
        <f>'[1]3'!$H$49</f>
        <v>17616</v>
      </c>
      <c r="K23" s="101">
        <f>'[1]3'!$P$49</f>
        <v>21939</v>
      </c>
      <c r="L23" s="101">
        <f>'[1]3'!$Y$49</f>
        <v>22978.071</v>
      </c>
      <c r="M23" s="101">
        <f>'[1]3'!$AA$49</f>
        <v>24126.974549999999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0</v>
      </c>
      <c r="F24" s="101">
        <f>'[1]3'!$D$50</f>
        <v>0</v>
      </c>
      <c r="G24" s="101">
        <f>'[1]3'!$E$50</f>
        <v>0</v>
      </c>
      <c r="H24" s="102">
        <f>'[1]3'!$F$50</f>
        <v>0</v>
      </c>
      <c r="I24" s="101">
        <f>'[1]3'!$G$50</f>
        <v>0</v>
      </c>
      <c r="J24" s="103">
        <f>'[1]3'!$H$50</f>
        <v>0</v>
      </c>
      <c r="K24" s="101">
        <f>'[1]3'!$P$50</f>
        <v>0</v>
      </c>
      <c r="L24" s="101">
        <f>'[1]3'!$Y$50</f>
        <v>0</v>
      </c>
      <c r="M24" s="101">
        <f>'[1]3'!$AA$50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6726</v>
      </c>
      <c r="F25" s="101">
        <f>'[1]3'!$D$51</f>
        <v>34631</v>
      </c>
      <c r="G25" s="101">
        <f>'[1]3'!$E$51</f>
        <v>22130</v>
      </c>
      <c r="H25" s="102">
        <f>'[1]3'!$F$51</f>
        <v>34268</v>
      </c>
      <c r="I25" s="101">
        <f>'[1]3'!$G$51</f>
        <v>37177</v>
      </c>
      <c r="J25" s="103">
        <f>'[1]3'!$H$51</f>
        <v>37253</v>
      </c>
      <c r="K25" s="101">
        <f>'[1]3'!$P$51</f>
        <v>45626</v>
      </c>
      <c r="L25" s="101">
        <f>'[1]3'!$Y$51</f>
        <v>53997</v>
      </c>
      <c r="M25" s="101">
        <f>'[1]3'!$AA$51</f>
        <v>56696.85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0</v>
      </c>
      <c r="G26" s="101">
        <f>'[1]3'!$E$52</f>
        <v>0</v>
      </c>
      <c r="H26" s="102">
        <f>'[1]3'!$F$52</f>
        <v>0</v>
      </c>
      <c r="I26" s="101">
        <f>'[1]3'!$G$52</f>
        <v>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0</v>
      </c>
      <c r="F27" s="101">
        <f>'[1]3'!$D$53</f>
        <v>0</v>
      </c>
      <c r="G27" s="101">
        <f>'[1]3'!$E$53</f>
        <v>24</v>
      </c>
      <c r="H27" s="102">
        <f>'[1]3'!$F$53</f>
        <v>21</v>
      </c>
      <c r="I27" s="101">
        <f>'[1]3'!$G$53</f>
        <v>38</v>
      </c>
      <c r="J27" s="103">
        <f>'[1]3'!$H$53</f>
        <v>38</v>
      </c>
      <c r="K27" s="101">
        <f>'[1]3'!$P$53</f>
        <v>0</v>
      </c>
      <c r="L27" s="101">
        <f>'[1]3'!$Y$53</f>
        <v>0</v>
      </c>
      <c r="M27" s="101">
        <f>'[1]3'!$AA$53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0</v>
      </c>
      <c r="H28" s="102">
        <f>'[1]3'!$F$54</f>
        <v>0</v>
      </c>
      <c r="I28" s="101">
        <f>'[1]3'!$G$54</f>
        <v>0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8429</v>
      </c>
      <c r="F29" s="101">
        <f>'[1]3'!$D$55</f>
        <v>10223</v>
      </c>
      <c r="G29" s="101">
        <f>'[1]3'!$E$55</f>
        <v>11512</v>
      </c>
      <c r="H29" s="102">
        <f>'[1]3'!$F$55</f>
        <v>12124</v>
      </c>
      <c r="I29" s="101">
        <f>'[1]3'!$G$55</f>
        <v>12185</v>
      </c>
      <c r="J29" s="103">
        <f>'[1]3'!$H$55</f>
        <v>12185</v>
      </c>
      <c r="K29" s="101">
        <f>'[1]3'!$P$55</f>
        <v>13313</v>
      </c>
      <c r="L29" s="101">
        <f>'[1]3'!$Y$55</f>
        <v>13697.423999999999</v>
      </c>
      <c r="M29" s="101">
        <f>'[1]3'!$AA$55</f>
        <v>14382.2952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0</v>
      </c>
      <c r="F30" s="101">
        <f>'[1]3'!$D$56</f>
        <v>0</v>
      </c>
      <c r="G30" s="101">
        <f>'[1]3'!$E$56</f>
        <v>4</v>
      </c>
      <c r="H30" s="102">
        <f>'[1]3'!$F$56</f>
        <v>0</v>
      </c>
      <c r="I30" s="101">
        <f>'[1]3'!$G$56</f>
        <v>0</v>
      </c>
      <c r="J30" s="103">
        <f>'[1]3'!$H$56</f>
        <v>0</v>
      </c>
      <c r="K30" s="101">
        <f>'[1]3'!$P$56</f>
        <v>0</v>
      </c>
      <c r="L30" s="101">
        <f>'[1]3'!$Y$56</f>
        <v>0</v>
      </c>
      <c r="M30" s="101">
        <f>'[1]3'!$AA$56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60</v>
      </c>
      <c r="F31" s="101">
        <f>'[1]3'!$D$57</f>
        <v>373</v>
      </c>
      <c r="G31" s="101">
        <f>'[1]3'!$E$57</f>
        <v>263</v>
      </c>
      <c r="H31" s="102">
        <f>'[1]3'!$F$57</f>
        <v>140</v>
      </c>
      <c r="I31" s="101">
        <f>'[1]3'!$G$57</f>
        <v>107</v>
      </c>
      <c r="J31" s="103">
        <f>'[1]3'!$H$57</f>
        <v>107</v>
      </c>
      <c r="K31" s="101">
        <f>'[1]3'!$P$57</f>
        <v>0</v>
      </c>
      <c r="L31" s="101">
        <f>'[1]3'!$Y$57</f>
        <v>0.25399999999999068</v>
      </c>
      <c r="M31" s="101">
        <f>'[1]3'!$AA$57</f>
        <v>0.26669999999999022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122</v>
      </c>
      <c r="F32" s="101">
        <f>'[1]3'!$D$58</f>
        <v>0</v>
      </c>
      <c r="G32" s="101">
        <f>'[1]3'!$E$58</f>
        <v>229</v>
      </c>
      <c r="H32" s="102">
        <f>'[1]3'!$F$58</f>
        <v>68</v>
      </c>
      <c r="I32" s="101">
        <f>'[1]3'!$G$58</f>
        <v>70</v>
      </c>
      <c r="J32" s="103">
        <f>'[1]3'!$H$58</f>
        <v>70</v>
      </c>
      <c r="K32" s="101">
        <f>'[1]3'!$P$58</f>
        <v>100</v>
      </c>
      <c r="L32" s="101">
        <f>'[1]3'!$Y$58</f>
        <v>160.90800000000002</v>
      </c>
      <c r="M32" s="101">
        <f>'[1]3'!$AA$58</f>
        <v>168.95340000000002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447</v>
      </c>
      <c r="F33" s="101">
        <f>'[1]3'!$D$59</f>
        <v>1009</v>
      </c>
      <c r="G33" s="101">
        <f>'[1]3'!$E$59</f>
        <v>1047</v>
      </c>
      <c r="H33" s="102">
        <f>'[1]3'!$F$59</f>
        <v>1262</v>
      </c>
      <c r="I33" s="101">
        <f>'[1]3'!$G$59</f>
        <v>1460</v>
      </c>
      <c r="J33" s="103">
        <f>'[1]3'!$H$59</f>
        <v>1460</v>
      </c>
      <c r="K33" s="101">
        <f>'[1]3'!$P$59</f>
        <v>1450</v>
      </c>
      <c r="L33" s="101">
        <f>'[1]3'!$Y$59</f>
        <v>1485.903</v>
      </c>
      <c r="M33" s="101">
        <f>'[1]3'!$AA$59</f>
        <v>1560.1981500000002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0</v>
      </c>
      <c r="F34" s="101">
        <f>'[1]3'!$D$60</f>
        <v>189</v>
      </c>
      <c r="G34" s="101">
        <f>'[1]3'!$E$60</f>
        <v>187</v>
      </c>
      <c r="H34" s="102">
        <f>'[1]3'!$F$60</f>
        <v>126</v>
      </c>
      <c r="I34" s="101">
        <f>'[1]3'!$G$60</f>
        <v>347</v>
      </c>
      <c r="J34" s="103">
        <f>'[1]3'!$H$60</f>
        <v>435</v>
      </c>
      <c r="K34" s="101">
        <f>'[1]3'!$P$60</f>
        <v>96</v>
      </c>
      <c r="L34" s="101">
        <f>'[1]3'!$Y$60</f>
        <v>106</v>
      </c>
      <c r="M34" s="101">
        <f>'[1]3'!$AA$60</f>
        <v>111.3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0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0</v>
      </c>
      <c r="F36" s="101">
        <f>'[1]3'!$D$62</f>
        <v>0</v>
      </c>
      <c r="G36" s="101">
        <f>'[1]3'!$E$62</f>
        <v>5236</v>
      </c>
      <c r="H36" s="102">
        <f>'[1]3'!$F$62</f>
        <v>2131</v>
      </c>
      <c r="I36" s="101">
        <f>'[1]3'!$G$62</f>
        <v>5494</v>
      </c>
      <c r="J36" s="103">
        <f>'[1]3'!$H$62</f>
        <v>5569</v>
      </c>
      <c r="K36" s="101">
        <f>'[1]3'!$P$62</f>
        <v>9832</v>
      </c>
      <c r="L36" s="101">
        <f>'[1]3'!$Y$62</f>
        <v>10823.945</v>
      </c>
      <c r="M36" s="101">
        <f>'[1]3'!$AA$62</f>
        <v>11365.142250000001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15253</v>
      </c>
      <c r="F37" s="101">
        <f>'[1]3'!$D$63</f>
        <v>13629</v>
      </c>
      <c r="G37" s="101">
        <f>'[1]3'!$E$63</f>
        <v>10167</v>
      </c>
      <c r="H37" s="102">
        <f>'[1]3'!$F$63</f>
        <v>11246</v>
      </c>
      <c r="I37" s="101">
        <f>'[1]3'!$G$63</f>
        <v>7254</v>
      </c>
      <c r="J37" s="103">
        <f>'[1]3'!$H$63</f>
        <v>7304</v>
      </c>
      <c r="K37" s="101">
        <f>'[1]3'!$P$63</f>
        <v>6051</v>
      </c>
      <c r="L37" s="101">
        <f>'[1]3'!$Y$63</f>
        <v>6865.2690000000002</v>
      </c>
      <c r="M37" s="101">
        <f>'[1]3'!$AA$63</f>
        <v>7208.5324499999988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6913</v>
      </c>
      <c r="F38" s="101">
        <f>'[1]3'!$D$64</f>
        <v>9845</v>
      </c>
      <c r="G38" s="101">
        <f>'[1]3'!$E$64</f>
        <v>7754</v>
      </c>
      <c r="H38" s="102">
        <f>'[1]3'!$F$64</f>
        <v>6410</v>
      </c>
      <c r="I38" s="101">
        <f>'[1]3'!$G$64</f>
        <v>7303</v>
      </c>
      <c r="J38" s="103">
        <f>'[1]3'!$H$64</f>
        <v>7629</v>
      </c>
      <c r="K38" s="101">
        <f>'[1]3'!$P$64</f>
        <v>7466</v>
      </c>
      <c r="L38" s="101">
        <f>'[1]3'!$Y$64</f>
        <v>8303.1640000000007</v>
      </c>
      <c r="M38" s="101">
        <f>'[1]3'!$AA$64</f>
        <v>8718.3221999999987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22985</v>
      </c>
      <c r="F39" s="101">
        <f>'[1]3'!$D$65</f>
        <v>31742</v>
      </c>
      <c r="G39" s="101">
        <f>'[1]3'!$E$65</f>
        <v>46024</v>
      </c>
      <c r="H39" s="102">
        <f>'[1]3'!$F$65</f>
        <v>58070</v>
      </c>
      <c r="I39" s="101">
        <f>'[1]3'!$G$65</f>
        <v>58634</v>
      </c>
      <c r="J39" s="103">
        <f>'[1]3'!$H$65</f>
        <v>58784</v>
      </c>
      <c r="K39" s="101">
        <f>'[1]3'!$P$65</f>
        <v>54505</v>
      </c>
      <c r="L39" s="101">
        <f>'[1]3'!$Y$65</f>
        <v>57555.398999999998</v>
      </c>
      <c r="M39" s="101">
        <f>'[1]3'!$AA$65</f>
        <v>60433.168949999992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139955</v>
      </c>
      <c r="F40" s="101">
        <f>'[1]3'!$D$66</f>
        <v>111107</v>
      </c>
      <c r="G40" s="101">
        <f>'[1]3'!$E$66</f>
        <v>116874</v>
      </c>
      <c r="H40" s="102">
        <f>'[1]3'!$F$66</f>
        <v>177481</v>
      </c>
      <c r="I40" s="101">
        <f>'[1]3'!$G$66</f>
        <v>151287</v>
      </c>
      <c r="J40" s="103">
        <f>'[1]3'!$H$66</f>
        <v>159681</v>
      </c>
      <c r="K40" s="101">
        <f>'[1]3'!$P$66</f>
        <v>178279</v>
      </c>
      <c r="L40" s="101">
        <f>'[1]3'!$Y$66</f>
        <v>194546.80799999999</v>
      </c>
      <c r="M40" s="101">
        <f>'[1]3'!$AA$66</f>
        <v>231248.14840000001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1998</v>
      </c>
      <c r="F41" s="101">
        <f>'[1]3'!$D$67</f>
        <v>1032</v>
      </c>
      <c r="G41" s="101">
        <f>'[1]3'!$E$67</f>
        <v>1260</v>
      </c>
      <c r="H41" s="102">
        <f>'[1]3'!$F$67</f>
        <v>2152</v>
      </c>
      <c r="I41" s="101">
        <f>'[1]3'!$G$67</f>
        <v>2068</v>
      </c>
      <c r="J41" s="103">
        <f>'[1]3'!$H$67</f>
        <v>2331</v>
      </c>
      <c r="K41" s="101">
        <f>'[1]3'!$P$67</f>
        <v>2026</v>
      </c>
      <c r="L41" s="101">
        <f>'[1]3'!$Y$67</f>
        <v>2036.654</v>
      </c>
      <c r="M41" s="101">
        <f>'[1]3'!$AA$67</f>
        <v>2138.4866999999999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14162</v>
      </c>
      <c r="F42" s="101">
        <f>'[1]3'!$D$68</f>
        <v>9811</v>
      </c>
      <c r="G42" s="101">
        <f>'[1]3'!$E$68</f>
        <v>9154</v>
      </c>
      <c r="H42" s="102">
        <f>'[1]3'!$F$68</f>
        <v>11423</v>
      </c>
      <c r="I42" s="101">
        <f>'[1]3'!$G$68</f>
        <v>11289</v>
      </c>
      <c r="J42" s="103">
        <f>'[1]3'!$H$68</f>
        <v>10499</v>
      </c>
      <c r="K42" s="101">
        <f>'[1]3'!$P$68</f>
        <v>11966</v>
      </c>
      <c r="L42" s="101">
        <f>'[1]3'!$Y$68</f>
        <v>15193.035</v>
      </c>
      <c r="M42" s="101">
        <f>'[1]3'!$AA$68</f>
        <v>15952.686750000001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8942</v>
      </c>
      <c r="F43" s="101">
        <f>'[1]3'!$D$69</f>
        <v>4465</v>
      </c>
      <c r="G43" s="101">
        <f>'[1]3'!$E$69</f>
        <v>6615</v>
      </c>
      <c r="H43" s="102">
        <f>'[1]3'!$F$69</f>
        <v>9995</v>
      </c>
      <c r="I43" s="101">
        <f>'[1]3'!$G$69</f>
        <v>10304</v>
      </c>
      <c r="J43" s="103">
        <f>'[1]3'!$H$69</f>
        <v>10304</v>
      </c>
      <c r="K43" s="101">
        <f>'[1]3'!$P$69</f>
        <v>10311</v>
      </c>
      <c r="L43" s="101">
        <f>'[1]3'!$Y$69</f>
        <v>10751.293</v>
      </c>
      <c r="M43" s="101">
        <f>'[1]3'!$AA$69</f>
        <v>11288.85765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14882</v>
      </c>
      <c r="F44" s="101">
        <f>'[1]3'!$D$70</f>
        <v>14425</v>
      </c>
      <c r="G44" s="101">
        <f>'[1]3'!$E$70</f>
        <v>8994</v>
      </c>
      <c r="H44" s="102">
        <f>'[1]3'!$F$70</f>
        <v>12425</v>
      </c>
      <c r="I44" s="101">
        <f>'[1]3'!$G$70</f>
        <v>12246</v>
      </c>
      <c r="J44" s="103">
        <f>'[1]3'!$H$70</f>
        <v>12525</v>
      </c>
      <c r="K44" s="101">
        <f>'[1]3'!$P$70</f>
        <v>16008</v>
      </c>
      <c r="L44" s="101">
        <f>'[1]3'!$Y$70</f>
        <v>17189.163</v>
      </c>
      <c r="M44" s="101">
        <f>'[1]3'!$AA$70</f>
        <v>18048.621149999999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2885</v>
      </c>
      <c r="F45" s="101">
        <f>'[1]3'!$D$71</f>
        <v>1920</v>
      </c>
      <c r="G45" s="101">
        <f>'[1]3'!$E$71</f>
        <v>2962</v>
      </c>
      <c r="H45" s="102">
        <f>'[1]3'!$F$71</f>
        <v>1873</v>
      </c>
      <c r="I45" s="101">
        <f>'[1]3'!$G$71</f>
        <v>2927</v>
      </c>
      <c r="J45" s="103">
        <f>'[1]3'!$H$71</f>
        <v>2927</v>
      </c>
      <c r="K45" s="101">
        <f>'[1]3'!$P$71</f>
        <v>2160</v>
      </c>
      <c r="L45" s="101">
        <f>'[1]3'!$Y$71</f>
        <v>2144.7779999999998</v>
      </c>
      <c r="M45" s="101">
        <f>'[1]3'!$AA$71</f>
        <v>2252.0169000000001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201</v>
      </c>
      <c r="F46" s="94">
        <f>'[1]3'!$D$72</f>
        <v>258</v>
      </c>
      <c r="G46" s="94">
        <f>'[1]3'!$E$72</f>
        <v>1657</v>
      </c>
      <c r="H46" s="95">
        <f>'[1]3'!$F$72</f>
        <v>2492</v>
      </c>
      <c r="I46" s="94">
        <f>'[1]3'!$G$72</f>
        <v>1571</v>
      </c>
      <c r="J46" s="96">
        <f>'[1]3'!$H$72</f>
        <v>1571</v>
      </c>
      <c r="K46" s="94">
        <f>'[1]3'!$P$72</f>
        <v>2701</v>
      </c>
      <c r="L46" s="94">
        <f>'[1]3'!$Y$72</f>
        <v>2211.279</v>
      </c>
      <c r="M46" s="94">
        <f>'[1]3'!$AA$72</f>
        <v>2321.8429500000002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93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0</v>
      </c>
      <c r="J48" s="90">
        <f>'[1]3'!$H$74</f>
        <v>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1191887</v>
      </c>
      <c r="F51" s="74">
        <f t="shared" si="4"/>
        <v>1286710</v>
      </c>
      <c r="G51" s="74">
        <f t="shared" si="4"/>
        <v>1583526</v>
      </c>
      <c r="H51" s="75">
        <f t="shared" si="4"/>
        <v>1856728</v>
      </c>
      <c r="I51" s="74">
        <f t="shared" si="4"/>
        <v>1869705</v>
      </c>
      <c r="J51" s="76">
        <f t="shared" si="4"/>
        <v>1841038</v>
      </c>
      <c r="K51" s="74">
        <f t="shared" si="4"/>
        <v>2088351</v>
      </c>
      <c r="L51" s="74">
        <f t="shared" si="4"/>
        <v>2183736.1779999998</v>
      </c>
      <c r="M51" s="74">
        <f t="shared" si="4"/>
        <v>2292922.9868999999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0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0</v>
      </c>
      <c r="G57" s="88">
        <f>'[1]3'!$E$82</f>
        <v>0</v>
      </c>
      <c r="H57" s="89">
        <f>'[1]3'!$F$82</f>
        <v>0</v>
      </c>
      <c r="I57" s="88">
        <f>'[1]3'!$G$82</f>
        <v>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114</v>
      </c>
      <c r="G59" s="81">
        <f t="shared" si="8"/>
        <v>74</v>
      </c>
      <c r="H59" s="82">
        <f t="shared" si="8"/>
        <v>90</v>
      </c>
      <c r="I59" s="81">
        <f t="shared" si="8"/>
        <v>67</v>
      </c>
      <c r="J59" s="83">
        <f t="shared" si="8"/>
        <v>67</v>
      </c>
      <c r="K59" s="81">
        <f t="shared" si="8"/>
        <v>95</v>
      </c>
      <c r="L59" s="81">
        <f t="shared" si="8"/>
        <v>100.035</v>
      </c>
      <c r="M59" s="81">
        <f t="shared" si="8"/>
        <v>105.03675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0</v>
      </c>
      <c r="F61" s="94">
        <f>'[1]3'!$D$86</f>
        <v>114</v>
      </c>
      <c r="G61" s="94">
        <f>'[1]3'!$E$86</f>
        <v>74</v>
      </c>
      <c r="H61" s="95">
        <f>'[1]3'!$F$86</f>
        <v>90</v>
      </c>
      <c r="I61" s="94">
        <f>'[1]3'!$G$86</f>
        <v>67</v>
      </c>
      <c r="J61" s="96">
        <f>'[1]3'!$H$86</f>
        <v>67</v>
      </c>
      <c r="K61" s="94">
        <f>'[1]3'!$P$86</f>
        <v>95</v>
      </c>
      <c r="L61" s="94">
        <f>'[1]3'!$Y$86</f>
        <v>100.035</v>
      </c>
      <c r="M61" s="94">
        <f>'[1]3'!$AA$86</f>
        <v>105.03675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1185009</v>
      </c>
      <c r="F72" s="101">
        <f>'[1]3'!$D$96</f>
        <v>1280438</v>
      </c>
      <c r="G72" s="101">
        <f>'[1]3'!$E$96</f>
        <v>1576738</v>
      </c>
      <c r="H72" s="102">
        <f>'[1]3'!$F$96</f>
        <v>1848833</v>
      </c>
      <c r="I72" s="101">
        <f>'[1]3'!$G$96</f>
        <v>1861833</v>
      </c>
      <c r="J72" s="103">
        <f>'[1]3'!$H$96</f>
        <v>1833166</v>
      </c>
      <c r="K72" s="101">
        <f>'[1]3'!$P$96</f>
        <v>2079837</v>
      </c>
      <c r="L72" s="101">
        <f>'[1]3'!$Y$96</f>
        <v>2174734.4479999999</v>
      </c>
      <c r="M72" s="101">
        <f>'[1]3'!$AA$96</f>
        <v>2283471.1703999997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6878</v>
      </c>
      <c r="F73" s="101">
        <f t="shared" si="12"/>
        <v>6158</v>
      </c>
      <c r="G73" s="101">
        <f t="shared" si="12"/>
        <v>6714</v>
      </c>
      <c r="H73" s="102">
        <f t="shared" si="12"/>
        <v>7805</v>
      </c>
      <c r="I73" s="101">
        <f t="shared" si="12"/>
        <v>7805</v>
      </c>
      <c r="J73" s="103">
        <f t="shared" si="12"/>
        <v>7805</v>
      </c>
      <c r="K73" s="101">
        <f t="shared" si="12"/>
        <v>8419</v>
      </c>
      <c r="L73" s="101">
        <f t="shared" si="12"/>
        <v>8901.6949999999997</v>
      </c>
      <c r="M73" s="101">
        <f t="shared" si="12"/>
        <v>9346.7797499999997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1280</v>
      </c>
      <c r="F74" s="88">
        <f>'[1]3'!$D$98</f>
        <v>1438</v>
      </c>
      <c r="G74" s="88">
        <f>'[1]3'!$E$98</f>
        <v>2905</v>
      </c>
      <c r="H74" s="89">
        <f>'[1]3'!$F$98</f>
        <v>2029</v>
      </c>
      <c r="I74" s="88">
        <f>'[1]3'!$G$98</f>
        <v>2097</v>
      </c>
      <c r="J74" s="90">
        <f>'[1]3'!$H$98</f>
        <v>2315</v>
      </c>
      <c r="K74" s="88">
        <f>'[1]3'!$P$98</f>
        <v>2209</v>
      </c>
      <c r="L74" s="88">
        <f>'[1]3'!$Y$98</f>
        <v>2192.453</v>
      </c>
      <c r="M74" s="88">
        <f>'[1]3'!$AA$98</f>
        <v>2302.0756499999998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5598</v>
      </c>
      <c r="F75" s="94">
        <f>'[1]3'!$D$99</f>
        <v>4720</v>
      </c>
      <c r="G75" s="94">
        <f>'[1]3'!$E$99</f>
        <v>3809</v>
      </c>
      <c r="H75" s="95">
        <f>'[1]3'!$F$99</f>
        <v>5776</v>
      </c>
      <c r="I75" s="94">
        <f>'[1]3'!$G$99</f>
        <v>5708</v>
      </c>
      <c r="J75" s="96">
        <f>'[1]3'!$H$99</f>
        <v>5490</v>
      </c>
      <c r="K75" s="94">
        <f>'[1]3'!$P$99</f>
        <v>6210</v>
      </c>
      <c r="L75" s="94">
        <f>'[1]3'!$Y$99</f>
        <v>6709.2419999999993</v>
      </c>
      <c r="M75" s="94">
        <f>'[1]3'!$AA$99</f>
        <v>7044.7040999999999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90969</v>
      </c>
      <c r="F77" s="74">
        <f t="shared" si="13"/>
        <v>130487</v>
      </c>
      <c r="G77" s="74">
        <f t="shared" si="13"/>
        <v>71735</v>
      </c>
      <c r="H77" s="75">
        <f t="shared" si="13"/>
        <v>135792</v>
      </c>
      <c r="I77" s="74">
        <f t="shared" si="13"/>
        <v>104418</v>
      </c>
      <c r="J77" s="76">
        <f t="shared" si="13"/>
        <v>107953</v>
      </c>
      <c r="K77" s="74">
        <f t="shared" si="13"/>
        <v>145435</v>
      </c>
      <c r="L77" s="74">
        <f t="shared" si="13"/>
        <v>158330.80500000002</v>
      </c>
      <c r="M77" s="74">
        <f t="shared" si="13"/>
        <v>139274.34525000001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74700</v>
      </c>
      <c r="F78" s="81">
        <f t="shared" si="14"/>
        <v>105676</v>
      </c>
      <c r="G78" s="81">
        <f t="shared" si="14"/>
        <v>45972</v>
      </c>
      <c r="H78" s="82">
        <f t="shared" si="14"/>
        <v>119900</v>
      </c>
      <c r="I78" s="81">
        <f t="shared" si="14"/>
        <v>87426</v>
      </c>
      <c r="J78" s="83">
        <f t="shared" si="14"/>
        <v>87426</v>
      </c>
      <c r="K78" s="81">
        <f t="shared" si="14"/>
        <v>134400</v>
      </c>
      <c r="L78" s="81">
        <f t="shared" si="14"/>
        <v>146260.45000000001</v>
      </c>
      <c r="M78" s="81">
        <f t="shared" si="14"/>
        <v>126600.4725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74700</v>
      </c>
      <c r="F79" s="88">
        <f>'[1]3'!$D$102</f>
        <v>105676</v>
      </c>
      <c r="G79" s="88">
        <f>'[1]3'!$E$102</f>
        <v>45972</v>
      </c>
      <c r="H79" s="89">
        <f>'[1]3'!$F$102</f>
        <v>119900</v>
      </c>
      <c r="I79" s="88">
        <f>'[1]3'!$G$102</f>
        <v>87426</v>
      </c>
      <c r="J79" s="90">
        <f>'[1]3'!$H$102</f>
        <v>87426</v>
      </c>
      <c r="K79" s="88">
        <f>'[1]3'!$P$102</f>
        <v>134400</v>
      </c>
      <c r="L79" s="88">
        <f>'[1]3'!$Y$102</f>
        <v>146260.45000000001</v>
      </c>
      <c r="M79" s="88">
        <f>'[1]3'!$AA$102</f>
        <v>126600.4725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0</v>
      </c>
      <c r="F80" s="94">
        <f>'[1]3'!$D$103</f>
        <v>0</v>
      </c>
      <c r="G80" s="94">
        <f>'[1]3'!$E$103</f>
        <v>0</v>
      </c>
      <c r="H80" s="95">
        <f>'[1]3'!$F$103</f>
        <v>0</v>
      </c>
      <c r="I80" s="94">
        <f>'[1]3'!$G$103</f>
        <v>0</v>
      </c>
      <c r="J80" s="96">
        <f>'[1]3'!$H$103</f>
        <v>0</v>
      </c>
      <c r="K80" s="94">
        <f>'[1]3'!$P$103</f>
        <v>0</v>
      </c>
      <c r="L80" s="94">
        <f>'[1]3'!$Y$103</f>
        <v>0</v>
      </c>
      <c r="M80" s="94">
        <f>'[1]3'!$AA$103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16200</v>
      </c>
      <c r="F81" s="101">
        <f t="shared" si="15"/>
        <v>24594</v>
      </c>
      <c r="G81" s="101">
        <f t="shared" si="15"/>
        <v>24233</v>
      </c>
      <c r="H81" s="102">
        <f t="shared" si="15"/>
        <v>15892</v>
      </c>
      <c r="I81" s="101">
        <f t="shared" si="15"/>
        <v>16992</v>
      </c>
      <c r="J81" s="103">
        <f t="shared" si="15"/>
        <v>20527</v>
      </c>
      <c r="K81" s="101">
        <f t="shared" si="15"/>
        <v>11035</v>
      </c>
      <c r="L81" s="101">
        <f t="shared" si="15"/>
        <v>12070.355</v>
      </c>
      <c r="M81" s="101">
        <f t="shared" si="15"/>
        <v>12673.87275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1277</v>
      </c>
      <c r="F82" s="88">
        <f>'[1]3'!$D$105</f>
        <v>8612</v>
      </c>
      <c r="G82" s="88">
        <f>'[1]3'!$E$105</f>
        <v>0</v>
      </c>
      <c r="H82" s="89">
        <f>'[1]3'!$F$105</f>
        <v>0</v>
      </c>
      <c r="I82" s="88">
        <f>'[1]3'!$G$105</f>
        <v>0</v>
      </c>
      <c r="J82" s="90">
        <f>'[1]3'!$H$105</f>
        <v>0</v>
      </c>
      <c r="K82" s="88">
        <f>'[1]3'!$P$105</f>
        <v>0</v>
      </c>
      <c r="L82" s="88">
        <f>'[1]3'!$Y$105</f>
        <v>0</v>
      </c>
      <c r="M82" s="88">
        <f>'[1]3'!$AA$105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14923</v>
      </c>
      <c r="F83" s="94">
        <f>'[1]3'!$D$106</f>
        <v>15982</v>
      </c>
      <c r="G83" s="94">
        <f>'[1]3'!$E$106</f>
        <v>24233</v>
      </c>
      <c r="H83" s="95">
        <f>'[1]3'!$F$106</f>
        <v>15892</v>
      </c>
      <c r="I83" s="94">
        <f>'[1]3'!$G$106</f>
        <v>16992</v>
      </c>
      <c r="J83" s="96">
        <f>'[1]3'!$H$106</f>
        <v>20527</v>
      </c>
      <c r="K83" s="94">
        <f>'[1]3'!$P$106</f>
        <v>11035</v>
      </c>
      <c r="L83" s="94">
        <f>'[1]3'!$Y$106</f>
        <v>12070.355</v>
      </c>
      <c r="M83" s="94">
        <f>'[1]3'!$AA$106</f>
        <v>12673.87275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69</v>
      </c>
      <c r="F88" s="101">
        <f>'[1]3'!$D$111</f>
        <v>217</v>
      </c>
      <c r="G88" s="101">
        <f>'[1]3'!$E$111</f>
        <v>1530</v>
      </c>
      <c r="H88" s="102">
        <f>'[1]3'!$F$111</f>
        <v>0</v>
      </c>
      <c r="I88" s="101">
        <f>'[1]3'!$G$111</f>
        <v>0</v>
      </c>
      <c r="J88" s="103">
        <f>'[1]3'!$H$111</f>
        <v>0</v>
      </c>
      <c r="K88" s="101">
        <f>'[1]3'!$P$111</f>
        <v>0</v>
      </c>
      <c r="L88" s="101">
        <f>'[1]3'!$Y$111</f>
        <v>0</v>
      </c>
      <c r="M88" s="101">
        <f>'[1]3'!$AA$111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99</v>
      </c>
      <c r="F90" s="74">
        <f>'[1]3'!$D$112</f>
        <v>899</v>
      </c>
      <c r="G90" s="74">
        <f>'[1]3'!$E$112</f>
        <v>977</v>
      </c>
      <c r="H90" s="75">
        <f>'[1]3'!$F$112</f>
        <v>0</v>
      </c>
      <c r="I90" s="74">
        <f>'[1]3'!$G$112</f>
        <v>70</v>
      </c>
      <c r="J90" s="76">
        <f>'[1]3'!$H$112</f>
        <v>190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2351013</v>
      </c>
      <c r="F92" s="28">
        <f t="shared" ref="F92:M92" si="16">F4+F51+F77+F90</f>
        <v>2524726</v>
      </c>
      <c r="G92" s="28">
        <f t="shared" si="16"/>
        <v>2899683</v>
      </c>
      <c r="H92" s="29">
        <f t="shared" si="16"/>
        <v>3524662</v>
      </c>
      <c r="I92" s="28">
        <f t="shared" si="16"/>
        <v>3434362</v>
      </c>
      <c r="J92" s="30">
        <f t="shared" si="16"/>
        <v>3421362</v>
      </c>
      <c r="K92" s="28">
        <f t="shared" si="16"/>
        <v>3963972</v>
      </c>
      <c r="L92" s="28">
        <f t="shared" si="16"/>
        <v>4177253.7209999999</v>
      </c>
      <c r="M92" s="28">
        <f t="shared" si="16"/>
        <v>4386117.4070499996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296654</v>
      </c>
      <c r="F4" s="74">
        <f t="shared" ref="F4:M4" si="0">F5+F8+F47</f>
        <v>324882</v>
      </c>
      <c r="G4" s="74">
        <f t="shared" si="0"/>
        <v>376682</v>
      </c>
      <c r="H4" s="75">
        <f t="shared" si="0"/>
        <v>403577</v>
      </c>
      <c r="I4" s="74">
        <f t="shared" si="0"/>
        <v>441684</v>
      </c>
      <c r="J4" s="76">
        <f t="shared" si="0"/>
        <v>439796</v>
      </c>
      <c r="K4" s="74">
        <f t="shared" si="0"/>
        <v>461805</v>
      </c>
      <c r="L4" s="74">
        <f t="shared" si="0"/>
        <v>485641.77299999993</v>
      </c>
      <c r="M4" s="74">
        <f t="shared" si="0"/>
        <v>509489.86165000004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161310</v>
      </c>
      <c r="F5" s="81">
        <f t="shared" ref="F5:M5" si="1">SUM(F6:F7)</f>
        <v>164496</v>
      </c>
      <c r="G5" s="81">
        <f t="shared" si="1"/>
        <v>186368</v>
      </c>
      <c r="H5" s="82">
        <f t="shared" si="1"/>
        <v>191389</v>
      </c>
      <c r="I5" s="81">
        <f t="shared" si="1"/>
        <v>221348</v>
      </c>
      <c r="J5" s="83">
        <f t="shared" si="1"/>
        <v>221348</v>
      </c>
      <c r="K5" s="81">
        <f t="shared" si="1"/>
        <v>233865</v>
      </c>
      <c r="L5" s="81">
        <f t="shared" si="1"/>
        <v>242178.83599999998</v>
      </c>
      <c r="M5" s="81">
        <f t="shared" si="1"/>
        <v>254287.77779999998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138482</v>
      </c>
      <c r="F6" s="88">
        <f>'[1]3'!D$226</f>
        <v>140318</v>
      </c>
      <c r="G6" s="88">
        <f>'[1]3'!E$226</f>
        <v>161136</v>
      </c>
      <c r="H6" s="89">
        <f>'[1]3'!F$226</f>
        <v>163820</v>
      </c>
      <c r="I6" s="88">
        <f>'[1]3'!G$226</f>
        <v>191160</v>
      </c>
      <c r="J6" s="90">
        <f>'[1]3'!H$226</f>
        <v>191155</v>
      </c>
      <c r="K6" s="88">
        <f>'[1]3'!P$226</f>
        <v>197753</v>
      </c>
      <c r="L6" s="88">
        <f>'[1]3'!Y$226</f>
        <v>203968.43599999999</v>
      </c>
      <c r="M6" s="88">
        <f>'[1]3'!AA$226</f>
        <v>214166.8578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22828</v>
      </c>
      <c r="F7" s="94">
        <f>'[1]3'!D$227</f>
        <v>24178</v>
      </c>
      <c r="G7" s="94">
        <f>'[1]3'!E$227</f>
        <v>25232</v>
      </c>
      <c r="H7" s="95">
        <f>'[1]3'!F$227</f>
        <v>27569</v>
      </c>
      <c r="I7" s="94">
        <f>'[1]3'!G$227</f>
        <v>30188</v>
      </c>
      <c r="J7" s="96">
        <f>'[1]3'!H$227</f>
        <v>30193</v>
      </c>
      <c r="K7" s="94">
        <f>'[1]3'!P$227</f>
        <v>36112</v>
      </c>
      <c r="L7" s="94">
        <f>'[1]3'!Y$227</f>
        <v>38210.399999999994</v>
      </c>
      <c r="M7" s="94">
        <f>'[1]3'!AA$227</f>
        <v>40120.92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135317</v>
      </c>
      <c r="F8" s="81">
        <f t="shared" ref="F8:M8" si="3">SUM(F9:F46)</f>
        <v>160386</v>
      </c>
      <c r="G8" s="81">
        <f t="shared" si="3"/>
        <v>190314</v>
      </c>
      <c r="H8" s="82">
        <f t="shared" si="3"/>
        <v>212188</v>
      </c>
      <c r="I8" s="81">
        <f t="shared" si="3"/>
        <v>220336</v>
      </c>
      <c r="J8" s="83">
        <f t="shared" si="3"/>
        <v>218448</v>
      </c>
      <c r="K8" s="81">
        <f t="shared" si="3"/>
        <v>227940</v>
      </c>
      <c r="L8" s="81">
        <f t="shared" si="3"/>
        <v>243462.93699999998</v>
      </c>
      <c r="M8" s="81">
        <f t="shared" si="3"/>
        <v>255202.08385000005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0</v>
      </c>
      <c r="F9" s="88">
        <f>'[1]3'!D$229</f>
        <v>438</v>
      </c>
      <c r="G9" s="88">
        <f>'[1]3'!E$229</f>
        <v>290</v>
      </c>
      <c r="H9" s="89">
        <f>'[1]3'!F$229</f>
        <v>180</v>
      </c>
      <c r="I9" s="88">
        <f>'[1]3'!G$229</f>
        <v>121</v>
      </c>
      <c r="J9" s="90">
        <f>'[1]3'!H$229</f>
        <v>120</v>
      </c>
      <c r="K9" s="88">
        <f>'[1]3'!P$229</f>
        <v>192</v>
      </c>
      <c r="L9" s="88">
        <f>'[1]3'!Y$229</f>
        <v>202.17599999999999</v>
      </c>
      <c r="M9" s="88">
        <f>'[1]3'!AA$229</f>
        <v>212.28479999999999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1367</v>
      </c>
      <c r="F10" s="101">
        <f>'[1]3'!D$230</f>
        <v>2038</v>
      </c>
      <c r="G10" s="101">
        <f>'[1]3'!E$230</f>
        <v>1184</v>
      </c>
      <c r="H10" s="102">
        <f>'[1]3'!F$230</f>
        <v>840</v>
      </c>
      <c r="I10" s="101">
        <f>'[1]3'!G$230</f>
        <v>840</v>
      </c>
      <c r="J10" s="103">
        <f>'[1]3'!H$230</f>
        <v>840</v>
      </c>
      <c r="K10" s="101">
        <f>'[1]3'!P$230</f>
        <v>998</v>
      </c>
      <c r="L10" s="101">
        <f>'[1]3'!Y$230</f>
        <v>1024.394</v>
      </c>
      <c r="M10" s="101">
        <f>'[1]3'!AA$230</f>
        <v>1075.6137000000001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3450</v>
      </c>
      <c r="F11" s="101">
        <f>'[1]3'!D$231</f>
        <v>708</v>
      </c>
      <c r="G11" s="101">
        <f>'[1]3'!E$231</f>
        <v>2131</v>
      </c>
      <c r="H11" s="102">
        <f>'[1]3'!F$231</f>
        <v>2021</v>
      </c>
      <c r="I11" s="101">
        <f>'[1]3'!G$231</f>
        <v>3704</v>
      </c>
      <c r="J11" s="103">
        <f>'[1]3'!H$231</f>
        <v>2678</v>
      </c>
      <c r="K11" s="101">
        <f>'[1]3'!P$231</f>
        <v>2957</v>
      </c>
      <c r="L11" s="101">
        <f>'[1]3'!Y$231</f>
        <v>3113.721</v>
      </c>
      <c r="M11" s="101">
        <f>'[1]3'!AA$231</f>
        <v>3269.4070500000003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108</v>
      </c>
      <c r="F12" s="101">
        <f>'[1]3'!D$232</f>
        <v>673</v>
      </c>
      <c r="G12" s="101">
        <f>'[1]3'!E$232</f>
        <v>3154</v>
      </c>
      <c r="H12" s="102">
        <f>'[1]3'!F$232</f>
        <v>2500</v>
      </c>
      <c r="I12" s="101">
        <f>'[1]3'!G$232</f>
        <v>3048</v>
      </c>
      <c r="J12" s="103">
        <f>'[1]3'!H$232</f>
        <v>3048</v>
      </c>
      <c r="K12" s="101">
        <f>'[1]3'!P$232</f>
        <v>3300</v>
      </c>
      <c r="L12" s="101">
        <f>'[1]3'!Y$232</f>
        <v>3646.7959999999998</v>
      </c>
      <c r="M12" s="101">
        <f>'[1]3'!AA$232</f>
        <v>3829.1358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2163</v>
      </c>
      <c r="F13" s="101">
        <f>'[1]3'!D$233</f>
        <v>3053</v>
      </c>
      <c r="G13" s="101">
        <f>'[1]3'!E$233</f>
        <v>3455</v>
      </c>
      <c r="H13" s="102">
        <f>'[1]3'!F$233</f>
        <v>3209</v>
      </c>
      <c r="I13" s="101">
        <f>'[1]3'!G$233</f>
        <v>3209</v>
      </c>
      <c r="J13" s="103">
        <f>'[1]3'!H$233</f>
        <v>3209</v>
      </c>
      <c r="K13" s="101">
        <f>'[1]3'!P$233</f>
        <v>3372</v>
      </c>
      <c r="L13" s="101">
        <f>'[1]3'!Y$233</f>
        <v>3550.7159999999999</v>
      </c>
      <c r="M13" s="101">
        <f>'[1]3'!AA$233</f>
        <v>3728.2518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799</v>
      </c>
      <c r="F14" s="101">
        <f>'[1]3'!D$234</f>
        <v>653</v>
      </c>
      <c r="G14" s="101">
        <f>'[1]3'!E$234</f>
        <v>1092</v>
      </c>
      <c r="H14" s="102">
        <f>'[1]3'!F$234</f>
        <v>702</v>
      </c>
      <c r="I14" s="101">
        <f>'[1]3'!G$234</f>
        <v>734</v>
      </c>
      <c r="J14" s="103">
        <f>'[1]3'!H$234</f>
        <v>558</v>
      </c>
      <c r="K14" s="101">
        <f>'[1]3'!P$234</f>
        <v>751</v>
      </c>
      <c r="L14" s="101">
        <f>'[1]3'!Y$234</f>
        <v>821.298</v>
      </c>
      <c r="M14" s="101">
        <f>'[1]3'!AA$234</f>
        <v>862.36289999999985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24521</v>
      </c>
      <c r="F15" s="101">
        <f>'[1]3'!D$235</f>
        <v>21598</v>
      </c>
      <c r="G15" s="101">
        <f>'[1]3'!E$235</f>
        <v>20194</v>
      </c>
      <c r="H15" s="102">
        <f>'[1]3'!F$235</f>
        <v>19836</v>
      </c>
      <c r="I15" s="101">
        <f>'[1]3'!G$235</f>
        <v>19653</v>
      </c>
      <c r="J15" s="103">
        <f>'[1]3'!H$235</f>
        <v>19653</v>
      </c>
      <c r="K15" s="101">
        <f>'[1]3'!P$235</f>
        <v>22975</v>
      </c>
      <c r="L15" s="101">
        <f>'[1]3'!Y$235</f>
        <v>24288.197</v>
      </c>
      <c r="M15" s="101">
        <f>'[1]3'!AA$235</f>
        <v>25502.60685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12013</v>
      </c>
      <c r="F16" s="101">
        <f>'[1]3'!D$236</f>
        <v>20381</v>
      </c>
      <c r="G16" s="101">
        <f>'[1]3'!E$236</f>
        <v>21256</v>
      </c>
      <c r="H16" s="102">
        <f>'[1]3'!F$236</f>
        <v>12000</v>
      </c>
      <c r="I16" s="101">
        <f>'[1]3'!G$236</f>
        <v>19000</v>
      </c>
      <c r="J16" s="103">
        <f>'[1]3'!H$236</f>
        <v>18962</v>
      </c>
      <c r="K16" s="101">
        <f>'[1]3'!P$236</f>
        <v>12924</v>
      </c>
      <c r="L16" s="101">
        <f>'[1]3'!Y$236</f>
        <v>10688.579</v>
      </c>
      <c r="M16" s="101">
        <f>'[1]3'!AA$236</f>
        <v>11223.007950000001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620</v>
      </c>
      <c r="F17" s="101">
        <f>'[1]3'!D$237</f>
        <v>332</v>
      </c>
      <c r="G17" s="101">
        <f>'[1]3'!E$237</f>
        <v>287</v>
      </c>
      <c r="H17" s="102">
        <f>'[1]3'!F$237</f>
        <v>500</v>
      </c>
      <c r="I17" s="101">
        <f>'[1]3'!G$237</f>
        <v>260</v>
      </c>
      <c r="J17" s="103">
        <f>'[1]3'!H$237</f>
        <v>482</v>
      </c>
      <c r="K17" s="101">
        <f>'[1]3'!P$237</f>
        <v>524</v>
      </c>
      <c r="L17" s="101">
        <f>'[1]3'!Y$237</f>
        <v>551.77199999999993</v>
      </c>
      <c r="M17" s="101">
        <f>'[1]3'!AA$237</f>
        <v>579.36059999999998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6</v>
      </c>
      <c r="F21" s="101">
        <f>'[1]3'!D$241</f>
        <v>0</v>
      </c>
      <c r="G21" s="101">
        <f>'[1]3'!E$241</f>
        <v>1986</v>
      </c>
      <c r="H21" s="102">
        <f>'[1]3'!F$241</f>
        <v>2003</v>
      </c>
      <c r="I21" s="101">
        <f>'[1]3'!G$241</f>
        <v>1503</v>
      </c>
      <c r="J21" s="103">
        <f>'[1]3'!H$241</f>
        <v>1503</v>
      </c>
      <c r="K21" s="101">
        <f>'[1]3'!P$241</f>
        <v>1617</v>
      </c>
      <c r="L21" s="101">
        <f>'[1]3'!Y$241</f>
        <v>1729.201</v>
      </c>
      <c r="M21" s="101">
        <f>'[1]3'!AA$241</f>
        <v>1815.6610500000002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1370</v>
      </c>
      <c r="F22" s="101">
        <f>'[1]3'!D$242</f>
        <v>3223</v>
      </c>
      <c r="G22" s="101">
        <f>'[1]3'!E$242</f>
        <v>3091</v>
      </c>
      <c r="H22" s="102">
        <f>'[1]3'!F$242</f>
        <v>2182</v>
      </c>
      <c r="I22" s="101">
        <f>'[1]3'!G$242</f>
        <v>2363</v>
      </c>
      <c r="J22" s="103">
        <f>'[1]3'!H$242</f>
        <v>2363</v>
      </c>
      <c r="K22" s="101">
        <f>'[1]3'!P$242</f>
        <v>2735</v>
      </c>
      <c r="L22" s="101">
        <f>'[1]3'!Y$242</f>
        <v>2853.4549999999999</v>
      </c>
      <c r="M22" s="101">
        <f>'[1]3'!AA$242</f>
        <v>2996.1277500000001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405</v>
      </c>
      <c r="F23" s="101">
        <f>'[1]3'!D$243</f>
        <v>7</v>
      </c>
      <c r="G23" s="101">
        <f>'[1]3'!E$243</f>
        <v>0</v>
      </c>
      <c r="H23" s="102">
        <f>'[1]3'!F$243</f>
        <v>0</v>
      </c>
      <c r="I23" s="101">
        <f>'[1]3'!G$243</f>
        <v>0</v>
      </c>
      <c r="J23" s="103">
        <f>'[1]3'!H$243</f>
        <v>0</v>
      </c>
      <c r="K23" s="101">
        <f>'[1]3'!P$243</f>
        <v>0</v>
      </c>
      <c r="L23" s="101">
        <f>'[1]3'!Y$243</f>
        <v>0</v>
      </c>
      <c r="M23" s="101">
        <f>'[1]3'!AA$243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0</v>
      </c>
      <c r="F24" s="101">
        <f>'[1]3'!D$244</f>
        <v>0</v>
      </c>
      <c r="G24" s="101">
        <f>'[1]3'!E$244</f>
        <v>0</v>
      </c>
      <c r="H24" s="102">
        <f>'[1]3'!F$244</f>
        <v>0</v>
      </c>
      <c r="I24" s="101">
        <f>'[1]3'!G$244</f>
        <v>0</v>
      </c>
      <c r="J24" s="103">
        <f>'[1]3'!H$244</f>
        <v>0</v>
      </c>
      <c r="K24" s="101">
        <f>'[1]3'!P$244</f>
        <v>0</v>
      </c>
      <c r="L24" s="101">
        <f>'[1]3'!Y$244</f>
        <v>0</v>
      </c>
      <c r="M24" s="101">
        <f>'[1]3'!AA$244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4227</v>
      </c>
      <c r="F25" s="101">
        <f>'[1]3'!D$245</f>
        <v>8187</v>
      </c>
      <c r="G25" s="101">
        <f>'[1]3'!E$245</f>
        <v>15632</v>
      </c>
      <c r="H25" s="102">
        <f>'[1]3'!F$245</f>
        <v>22600</v>
      </c>
      <c r="I25" s="101">
        <f>'[1]3'!G$245</f>
        <v>25475</v>
      </c>
      <c r="J25" s="103">
        <f>'[1]3'!H$245</f>
        <v>25475</v>
      </c>
      <c r="K25" s="101">
        <f>'[1]3'!P$245</f>
        <v>32200</v>
      </c>
      <c r="L25" s="101">
        <f>'[1]3'!Y$245</f>
        <v>38219</v>
      </c>
      <c r="M25" s="101">
        <f>'[1]3'!AA$245</f>
        <v>40129.949999999997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0</v>
      </c>
      <c r="H27" s="102">
        <f>'[1]3'!F$247</f>
        <v>0</v>
      </c>
      <c r="I27" s="101">
        <f>'[1]3'!G$247</f>
        <v>0</v>
      </c>
      <c r="J27" s="103">
        <f>'[1]3'!H$247</f>
        <v>0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0</v>
      </c>
      <c r="F29" s="101">
        <f>'[1]3'!D$249</f>
        <v>0</v>
      </c>
      <c r="G29" s="101">
        <f>'[1]3'!E$249</f>
        <v>0</v>
      </c>
      <c r="H29" s="102">
        <f>'[1]3'!F$249</f>
        <v>0</v>
      </c>
      <c r="I29" s="101">
        <f>'[1]3'!G$249</f>
        <v>0</v>
      </c>
      <c r="J29" s="103">
        <f>'[1]3'!H$249</f>
        <v>0</v>
      </c>
      <c r="K29" s="101">
        <f>'[1]3'!P$249</f>
        <v>0</v>
      </c>
      <c r="L29" s="101">
        <f>'[1]3'!Y$249</f>
        <v>0</v>
      </c>
      <c r="M29" s="101">
        <f>'[1]3'!AA$249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0</v>
      </c>
      <c r="F30" s="101">
        <f>'[1]3'!D$250</f>
        <v>0</v>
      </c>
      <c r="G30" s="101">
        <f>'[1]3'!E$250</f>
        <v>0</v>
      </c>
      <c r="H30" s="102">
        <f>'[1]3'!F$250</f>
        <v>0</v>
      </c>
      <c r="I30" s="101">
        <f>'[1]3'!G$250</f>
        <v>0</v>
      </c>
      <c r="J30" s="103">
        <f>'[1]3'!H$250</f>
        <v>0</v>
      </c>
      <c r="K30" s="101">
        <f>'[1]3'!P$250</f>
        <v>0</v>
      </c>
      <c r="L30" s="101">
        <f>'[1]3'!Y$250</f>
        <v>0</v>
      </c>
      <c r="M30" s="101">
        <f>'[1]3'!AA$250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0</v>
      </c>
      <c r="G31" s="101">
        <f>'[1]3'!E$251</f>
        <v>0</v>
      </c>
      <c r="H31" s="102">
        <f>'[1]3'!F$251</f>
        <v>0</v>
      </c>
      <c r="I31" s="101">
        <f>'[1]3'!G$251</f>
        <v>0</v>
      </c>
      <c r="J31" s="103">
        <f>'[1]3'!H$251</f>
        <v>0</v>
      </c>
      <c r="K31" s="101">
        <f>'[1]3'!P$251</f>
        <v>0</v>
      </c>
      <c r="L31" s="101">
        <f>'[1]3'!Y$251</f>
        <v>0</v>
      </c>
      <c r="M31" s="101">
        <f>'[1]3'!AA$251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0</v>
      </c>
      <c r="F32" s="101">
        <f>'[1]3'!D$252</f>
        <v>0</v>
      </c>
      <c r="G32" s="101">
        <f>'[1]3'!E$252</f>
        <v>0</v>
      </c>
      <c r="H32" s="102">
        <f>'[1]3'!F$252</f>
        <v>0</v>
      </c>
      <c r="I32" s="101">
        <f>'[1]3'!G$252</f>
        <v>0</v>
      </c>
      <c r="J32" s="103">
        <f>'[1]3'!H$252</f>
        <v>0</v>
      </c>
      <c r="K32" s="101">
        <f>'[1]3'!P$252</f>
        <v>0</v>
      </c>
      <c r="L32" s="101">
        <f>'[1]3'!Y$252</f>
        <v>0</v>
      </c>
      <c r="M32" s="101">
        <f>'[1]3'!AA$252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19</v>
      </c>
      <c r="F33" s="101">
        <f>'[1]3'!D$253</f>
        <v>7</v>
      </c>
      <c r="G33" s="101">
        <f>'[1]3'!E$253</f>
        <v>0</v>
      </c>
      <c r="H33" s="102">
        <f>'[1]3'!F$253</f>
        <v>80</v>
      </c>
      <c r="I33" s="101">
        <f>'[1]3'!G$253</f>
        <v>80</v>
      </c>
      <c r="J33" s="103">
        <f>'[1]3'!H$253</f>
        <v>80</v>
      </c>
      <c r="K33" s="101">
        <f>'[1]3'!P$253</f>
        <v>0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0</v>
      </c>
      <c r="F34" s="101">
        <f>'[1]3'!D$254</f>
        <v>0</v>
      </c>
      <c r="G34" s="101">
        <f>'[1]3'!E$254</f>
        <v>0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0</v>
      </c>
      <c r="F36" s="101">
        <f>'[1]3'!D$256</f>
        <v>0</v>
      </c>
      <c r="G36" s="101">
        <f>'[1]3'!E$256</f>
        <v>70</v>
      </c>
      <c r="H36" s="102">
        <f>'[1]3'!F$256</f>
        <v>0</v>
      </c>
      <c r="I36" s="101">
        <f>'[1]3'!G$256</f>
        <v>0</v>
      </c>
      <c r="J36" s="103">
        <f>'[1]3'!H$256</f>
        <v>9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1374</v>
      </c>
      <c r="F37" s="101">
        <f>'[1]3'!D$257</f>
        <v>1048</v>
      </c>
      <c r="G37" s="101">
        <f>'[1]3'!E$257</f>
        <v>3089</v>
      </c>
      <c r="H37" s="102">
        <f>'[1]3'!F$257</f>
        <v>1880</v>
      </c>
      <c r="I37" s="101">
        <f>'[1]3'!G$257</f>
        <v>1957</v>
      </c>
      <c r="J37" s="103">
        <f>'[1]3'!H$257</f>
        <v>1957</v>
      </c>
      <c r="K37" s="101">
        <f>'[1]3'!P$257</f>
        <v>1913</v>
      </c>
      <c r="L37" s="101">
        <f>'[1]3'!Y$257</f>
        <v>2014.0359999999998</v>
      </c>
      <c r="M37" s="101">
        <f>'[1]3'!AA$257</f>
        <v>2114.7377999999999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4928</v>
      </c>
      <c r="F38" s="101">
        <f>'[1]3'!D$258</f>
        <v>7014</v>
      </c>
      <c r="G38" s="101">
        <f>'[1]3'!E$258</f>
        <v>5938</v>
      </c>
      <c r="H38" s="102">
        <f>'[1]3'!F$258</f>
        <v>3951</v>
      </c>
      <c r="I38" s="101">
        <f>'[1]3'!G$258</f>
        <v>5020</v>
      </c>
      <c r="J38" s="103">
        <f>'[1]3'!H$258</f>
        <v>5020</v>
      </c>
      <c r="K38" s="101">
        <f>'[1]3'!P$258</f>
        <v>3757</v>
      </c>
      <c r="L38" s="101">
        <f>'[1]3'!Y$258</f>
        <v>3761.2809999999999</v>
      </c>
      <c r="M38" s="101">
        <f>'[1]3'!AA$258</f>
        <v>3949.3450499999999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22216</v>
      </c>
      <c r="F39" s="101">
        <f>'[1]3'!D$259</f>
        <v>29643</v>
      </c>
      <c r="G39" s="101">
        <f>'[1]3'!E$259</f>
        <v>44321</v>
      </c>
      <c r="H39" s="102">
        <f>'[1]3'!F$259</f>
        <v>55550</v>
      </c>
      <c r="I39" s="101">
        <f>'[1]3'!G$259</f>
        <v>56194</v>
      </c>
      <c r="J39" s="103">
        <f>'[1]3'!H$259</f>
        <v>55893</v>
      </c>
      <c r="K39" s="101">
        <f>'[1]3'!P$259</f>
        <v>51780</v>
      </c>
      <c r="L39" s="101">
        <f>'[1]3'!Y$259</f>
        <v>54726.74</v>
      </c>
      <c r="M39" s="101">
        <f>'[1]3'!AA$259</f>
        <v>57463.076999999997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44307</v>
      </c>
      <c r="F40" s="101">
        <f>'[1]3'!D$260</f>
        <v>48280</v>
      </c>
      <c r="G40" s="101">
        <f>'[1]3'!E$260</f>
        <v>53418</v>
      </c>
      <c r="H40" s="102">
        <f>'[1]3'!F$260</f>
        <v>68292</v>
      </c>
      <c r="I40" s="101">
        <f>'[1]3'!G$260</f>
        <v>63297</v>
      </c>
      <c r="J40" s="103">
        <f>'[1]3'!H$260</f>
        <v>63297</v>
      </c>
      <c r="K40" s="101">
        <f>'[1]3'!P$260</f>
        <v>71177</v>
      </c>
      <c r="L40" s="101">
        <f>'[1]3'!Y$260</f>
        <v>76639.649999999994</v>
      </c>
      <c r="M40" s="101">
        <f>'[1]3'!AA$260</f>
        <v>80037.632499999992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6</v>
      </c>
      <c r="F41" s="101">
        <f>'[1]3'!D$261</f>
        <v>3</v>
      </c>
      <c r="G41" s="101">
        <f>'[1]3'!E$261</f>
        <v>127</v>
      </c>
      <c r="H41" s="102">
        <f>'[1]3'!F$261</f>
        <v>0</v>
      </c>
      <c r="I41" s="101">
        <f>'[1]3'!G$261</f>
        <v>0</v>
      </c>
      <c r="J41" s="103">
        <f>'[1]3'!H$261</f>
        <v>0</v>
      </c>
      <c r="K41" s="101">
        <f>'[1]3'!P$261</f>
        <v>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2704</v>
      </c>
      <c r="F42" s="101">
        <f>'[1]3'!D$262</f>
        <v>2273</v>
      </c>
      <c r="G42" s="101">
        <f>'[1]3'!E$262</f>
        <v>2729</v>
      </c>
      <c r="H42" s="102">
        <f>'[1]3'!F$262</f>
        <v>2835</v>
      </c>
      <c r="I42" s="101">
        <f>'[1]3'!G$262</f>
        <v>2557</v>
      </c>
      <c r="J42" s="103">
        <f>'[1]3'!H$262</f>
        <v>1992</v>
      </c>
      <c r="K42" s="101">
        <f>'[1]3'!P$262</f>
        <v>3131</v>
      </c>
      <c r="L42" s="101">
        <f>'[1]3'!Y$262</f>
        <v>3395.1309999999999</v>
      </c>
      <c r="M42" s="101">
        <f>'[1]3'!AA$262</f>
        <v>3564.8875500000004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7296</v>
      </c>
      <c r="F43" s="101">
        <f>'[1]3'!D$263</f>
        <v>3039</v>
      </c>
      <c r="G43" s="101">
        <f>'[1]3'!E$263</f>
        <v>4682</v>
      </c>
      <c r="H43" s="102">
        <f>'[1]3'!F$263</f>
        <v>8883</v>
      </c>
      <c r="I43" s="101">
        <f>'[1]3'!G$263</f>
        <v>8927</v>
      </c>
      <c r="J43" s="103">
        <f>'[1]3'!H$263</f>
        <v>8915</v>
      </c>
      <c r="K43" s="101">
        <f>'[1]3'!P$263</f>
        <v>9081</v>
      </c>
      <c r="L43" s="101">
        <f>'[1]3'!Y$263</f>
        <v>9562.2929999999997</v>
      </c>
      <c r="M43" s="101">
        <f>'[1]3'!AA$263</f>
        <v>10040.407649999999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498</v>
      </c>
      <c r="F44" s="101">
        <f>'[1]3'!D$264</f>
        <v>7202</v>
      </c>
      <c r="G44" s="101">
        <f>'[1]3'!E$264</f>
        <v>1130</v>
      </c>
      <c r="H44" s="102">
        <f>'[1]3'!F$264</f>
        <v>1463</v>
      </c>
      <c r="I44" s="101">
        <f>'[1]3'!G$264</f>
        <v>1267</v>
      </c>
      <c r="J44" s="103">
        <f>'[1]3'!H$264</f>
        <v>1267</v>
      </c>
      <c r="K44" s="101">
        <f>'[1]3'!P$264</f>
        <v>1634</v>
      </c>
      <c r="L44" s="101">
        <f>'[1]3'!Y$264</f>
        <v>1710.002</v>
      </c>
      <c r="M44" s="101">
        <f>'[1]3'!AA$264</f>
        <v>1795.5021000000002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724</v>
      </c>
      <c r="F45" s="101">
        <f>'[1]3'!D$265</f>
        <v>488</v>
      </c>
      <c r="G45" s="101">
        <f>'[1]3'!E$265</f>
        <v>646</v>
      </c>
      <c r="H45" s="102">
        <f>'[1]3'!F$265</f>
        <v>608</v>
      </c>
      <c r="I45" s="101">
        <f>'[1]3'!G$265</f>
        <v>1052</v>
      </c>
      <c r="J45" s="103">
        <f>'[1]3'!H$265</f>
        <v>1052</v>
      </c>
      <c r="K45" s="101">
        <f>'[1]3'!P$265</f>
        <v>812</v>
      </c>
      <c r="L45" s="101">
        <f>'[1]3'!Y$265</f>
        <v>838.06899999999996</v>
      </c>
      <c r="M45" s="101">
        <f>'[1]3'!AA$265</f>
        <v>879.97244999999998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196</v>
      </c>
      <c r="F46" s="94">
        <f>'[1]3'!D$266</f>
        <v>98</v>
      </c>
      <c r="G46" s="94">
        <f>'[1]3'!E$266</f>
        <v>412</v>
      </c>
      <c r="H46" s="95">
        <f>'[1]3'!F$266</f>
        <v>73</v>
      </c>
      <c r="I46" s="94">
        <f>'[1]3'!G$266</f>
        <v>75</v>
      </c>
      <c r="J46" s="96">
        <f>'[1]3'!H$266</f>
        <v>75</v>
      </c>
      <c r="K46" s="94">
        <f>'[1]3'!P$266</f>
        <v>110</v>
      </c>
      <c r="L46" s="94">
        <f>'[1]3'!Y$266</f>
        <v>126.43</v>
      </c>
      <c r="M46" s="94">
        <f>'[1]3'!AA$266</f>
        <v>132.75150000000002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27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27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0</v>
      </c>
      <c r="J48" s="90">
        <f>'[1]3'!H$268</f>
        <v>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5266</v>
      </c>
      <c r="F51" s="74">
        <f t="shared" ref="F51:M51" si="7">F52+F59+F62+F63+F64+F72+F73</f>
        <v>4922</v>
      </c>
      <c r="G51" s="74">
        <f t="shared" si="7"/>
        <v>4257</v>
      </c>
      <c r="H51" s="75">
        <f t="shared" si="7"/>
        <v>6112</v>
      </c>
      <c r="I51" s="74">
        <f t="shared" si="7"/>
        <v>5684</v>
      </c>
      <c r="J51" s="76">
        <f t="shared" si="7"/>
        <v>5459</v>
      </c>
      <c r="K51" s="74">
        <f t="shared" si="7"/>
        <v>6410</v>
      </c>
      <c r="L51" s="74">
        <f t="shared" si="7"/>
        <v>6749.73</v>
      </c>
      <c r="M51" s="74">
        <f t="shared" si="7"/>
        <v>7087.2164999999995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114</v>
      </c>
      <c r="G59" s="81">
        <f t="shared" si="15"/>
        <v>74</v>
      </c>
      <c r="H59" s="82">
        <f t="shared" si="15"/>
        <v>90</v>
      </c>
      <c r="I59" s="81">
        <f t="shared" si="15"/>
        <v>67</v>
      </c>
      <c r="J59" s="83">
        <f t="shared" si="15"/>
        <v>67</v>
      </c>
      <c r="K59" s="81">
        <f t="shared" si="15"/>
        <v>95</v>
      </c>
      <c r="L59" s="81">
        <f t="shared" si="15"/>
        <v>100.035</v>
      </c>
      <c r="M59" s="81">
        <f t="shared" si="15"/>
        <v>105.03675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0</v>
      </c>
      <c r="F61" s="94">
        <f>'[1]3'!D$280</f>
        <v>114</v>
      </c>
      <c r="G61" s="94">
        <f>'[1]3'!E$280</f>
        <v>74</v>
      </c>
      <c r="H61" s="95">
        <f>'[1]3'!F$280</f>
        <v>90</v>
      </c>
      <c r="I61" s="94">
        <f>'[1]3'!G$280</f>
        <v>67</v>
      </c>
      <c r="J61" s="96">
        <f>'[1]3'!H$280</f>
        <v>67</v>
      </c>
      <c r="K61" s="94">
        <f>'[1]3'!P$280</f>
        <v>95</v>
      </c>
      <c r="L61" s="94">
        <f>'[1]3'!Y$280</f>
        <v>100.035</v>
      </c>
      <c r="M61" s="94">
        <f>'[1]3'!AA$280</f>
        <v>105.03675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5266</v>
      </c>
      <c r="F73" s="101">
        <f t="shared" ref="F73:M73" si="23">SUM(F74:F75)</f>
        <v>4808</v>
      </c>
      <c r="G73" s="101">
        <f t="shared" si="23"/>
        <v>4183</v>
      </c>
      <c r="H73" s="102">
        <f t="shared" si="23"/>
        <v>6022</v>
      </c>
      <c r="I73" s="101">
        <f t="shared" si="23"/>
        <v>5617</v>
      </c>
      <c r="J73" s="103">
        <f t="shared" si="23"/>
        <v>5392</v>
      </c>
      <c r="K73" s="101">
        <f t="shared" si="23"/>
        <v>6315</v>
      </c>
      <c r="L73" s="101">
        <f t="shared" si="23"/>
        <v>6649.6949999999997</v>
      </c>
      <c r="M73" s="101">
        <f t="shared" si="23"/>
        <v>6982.1797499999993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305</v>
      </c>
      <c r="F74" s="88">
        <f>'[1]3'!D$292</f>
        <v>463</v>
      </c>
      <c r="G74" s="88">
        <f>'[1]3'!E$292</f>
        <v>954</v>
      </c>
      <c r="H74" s="89">
        <f>'[1]3'!F$292</f>
        <v>770</v>
      </c>
      <c r="I74" s="88">
        <f>'[1]3'!G$292</f>
        <v>500</v>
      </c>
      <c r="J74" s="90">
        <f>'[1]3'!H$292</f>
        <v>500</v>
      </c>
      <c r="K74" s="88">
        <f>'[1]3'!P$292</f>
        <v>801</v>
      </c>
      <c r="L74" s="88">
        <f>'[1]3'!Y$292</f>
        <v>843.45299999999997</v>
      </c>
      <c r="M74" s="88">
        <f>'[1]3'!AA$292</f>
        <v>885.62564999999995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4961</v>
      </c>
      <c r="F75" s="94">
        <f>'[1]3'!D$293</f>
        <v>4345</v>
      </c>
      <c r="G75" s="94">
        <f>'[1]3'!E$293</f>
        <v>3229</v>
      </c>
      <c r="H75" s="95">
        <f>'[1]3'!F$293</f>
        <v>5252</v>
      </c>
      <c r="I75" s="94">
        <f>'[1]3'!G$293</f>
        <v>5117</v>
      </c>
      <c r="J75" s="96">
        <f>'[1]3'!H$293</f>
        <v>4892</v>
      </c>
      <c r="K75" s="94">
        <f>'[1]3'!P$293</f>
        <v>5514</v>
      </c>
      <c r="L75" s="94">
        <f>'[1]3'!Y$293</f>
        <v>5806.2419999999993</v>
      </c>
      <c r="M75" s="94">
        <f>'[1]3'!AA$293</f>
        <v>6096.5540999999994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12365</v>
      </c>
      <c r="F77" s="74">
        <f t="shared" ref="F77:M77" si="25">F78+F81+F84+F85+F86+F87+F88</f>
        <v>19989</v>
      </c>
      <c r="G77" s="74">
        <f t="shared" si="25"/>
        <v>20188</v>
      </c>
      <c r="H77" s="75">
        <f t="shared" si="25"/>
        <v>15892</v>
      </c>
      <c r="I77" s="74">
        <f t="shared" si="25"/>
        <v>14867</v>
      </c>
      <c r="J77" s="76">
        <f t="shared" si="25"/>
        <v>14039</v>
      </c>
      <c r="K77" s="74">
        <f t="shared" si="25"/>
        <v>11035</v>
      </c>
      <c r="L77" s="74">
        <f t="shared" si="25"/>
        <v>12070.355</v>
      </c>
      <c r="M77" s="74">
        <f t="shared" si="25"/>
        <v>12673.87275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0</v>
      </c>
      <c r="F79" s="88">
        <f>'[1]3'!D$296</f>
        <v>0</v>
      </c>
      <c r="G79" s="88">
        <f>'[1]3'!E$296</f>
        <v>0</v>
      </c>
      <c r="H79" s="89">
        <f>'[1]3'!F$296</f>
        <v>0</v>
      </c>
      <c r="I79" s="88">
        <f>'[1]3'!G$296</f>
        <v>0</v>
      </c>
      <c r="J79" s="90">
        <f>'[1]3'!H$296</f>
        <v>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0</v>
      </c>
      <c r="F80" s="94">
        <f>'[1]3'!D$297</f>
        <v>0</v>
      </c>
      <c r="G80" s="94">
        <f>'[1]3'!E$297</f>
        <v>0</v>
      </c>
      <c r="H80" s="95">
        <f>'[1]3'!F$297</f>
        <v>0</v>
      </c>
      <c r="I80" s="94">
        <f>'[1]3'!G$297</f>
        <v>0</v>
      </c>
      <c r="J80" s="96">
        <f>'[1]3'!H$297</f>
        <v>0</v>
      </c>
      <c r="K80" s="94">
        <f>'[1]3'!P$297</f>
        <v>0</v>
      </c>
      <c r="L80" s="94">
        <f>'[1]3'!Y$297</f>
        <v>0</v>
      </c>
      <c r="M80" s="94">
        <f>'[1]3'!AA$297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12296</v>
      </c>
      <c r="F81" s="101">
        <f t="shared" ref="F81:M81" si="29">SUM(F82:F83)</f>
        <v>19772</v>
      </c>
      <c r="G81" s="101">
        <f t="shared" si="29"/>
        <v>18658</v>
      </c>
      <c r="H81" s="102">
        <f t="shared" si="29"/>
        <v>15892</v>
      </c>
      <c r="I81" s="101">
        <f t="shared" si="29"/>
        <v>14867</v>
      </c>
      <c r="J81" s="103">
        <f t="shared" si="29"/>
        <v>14039</v>
      </c>
      <c r="K81" s="101">
        <f t="shared" si="29"/>
        <v>11035</v>
      </c>
      <c r="L81" s="101">
        <f t="shared" si="29"/>
        <v>12070.355</v>
      </c>
      <c r="M81" s="101">
        <f t="shared" si="29"/>
        <v>12673.87275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0</v>
      </c>
      <c r="F82" s="88">
        <f>'[1]3'!D$299</f>
        <v>6473</v>
      </c>
      <c r="G82" s="88">
        <f>'[1]3'!E$299</f>
        <v>0</v>
      </c>
      <c r="H82" s="89">
        <f>'[1]3'!F$299</f>
        <v>0</v>
      </c>
      <c r="I82" s="88">
        <f>'[1]3'!G$299</f>
        <v>0</v>
      </c>
      <c r="J82" s="90">
        <f>'[1]3'!H$299</f>
        <v>0</v>
      </c>
      <c r="K82" s="88">
        <f>'[1]3'!P$299</f>
        <v>0</v>
      </c>
      <c r="L82" s="88">
        <f>'[1]3'!Y$299</f>
        <v>0</v>
      </c>
      <c r="M82" s="88">
        <f>'[1]3'!AA$299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12296</v>
      </c>
      <c r="F83" s="94">
        <f>'[1]3'!D$300</f>
        <v>13299</v>
      </c>
      <c r="G83" s="94">
        <f>'[1]3'!E$300</f>
        <v>18658</v>
      </c>
      <c r="H83" s="95">
        <f>'[1]3'!F$300</f>
        <v>15892</v>
      </c>
      <c r="I83" s="94">
        <f>'[1]3'!G$300</f>
        <v>14867</v>
      </c>
      <c r="J83" s="96">
        <f>'[1]3'!H$300</f>
        <v>14039</v>
      </c>
      <c r="K83" s="94">
        <f>'[1]3'!P$300</f>
        <v>11035</v>
      </c>
      <c r="L83" s="94">
        <f>'[1]3'!Y$300</f>
        <v>12070.355</v>
      </c>
      <c r="M83" s="94">
        <f>'[1]3'!AA$300</f>
        <v>12673.87275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69</v>
      </c>
      <c r="F88" s="101">
        <f>'[1]3'!D$305</f>
        <v>217</v>
      </c>
      <c r="G88" s="101">
        <f>'[1]3'!E$305</f>
        <v>1530</v>
      </c>
      <c r="H88" s="102">
        <f>'[1]3'!F$305</f>
        <v>0</v>
      </c>
      <c r="I88" s="101">
        <f>'[1]3'!G$305</f>
        <v>0</v>
      </c>
      <c r="J88" s="103">
        <f>'[1]3'!H$305</f>
        <v>0</v>
      </c>
      <c r="K88" s="101">
        <f>'[1]3'!P$305</f>
        <v>0</v>
      </c>
      <c r="L88" s="101">
        <f>'[1]3'!Y$305</f>
        <v>0</v>
      </c>
      <c r="M88" s="101">
        <f>'[1]3'!AA$305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13</v>
      </c>
      <c r="F90" s="74">
        <f>'[1]3'!D$306</f>
        <v>700</v>
      </c>
      <c r="G90" s="74">
        <f>'[1]3'!E$306</f>
        <v>343</v>
      </c>
      <c r="H90" s="75">
        <f>'[1]3'!F$306</f>
        <v>0</v>
      </c>
      <c r="I90" s="74">
        <f>'[1]3'!G$306</f>
        <v>24</v>
      </c>
      <c r="J90" s="76">
        <f>'[1]3'!H$306</f>
        <v>67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314298</v>
      </c>
      <c r="F92" s="28">
        <f t="shared" ref="F92:M92" si="30">F4+F51+F77+F90</f>
        <v>350493</v>
      </c>
      <c r="G92" s="28">
        <f t="shared" si="30"/>
        <v>401470</v>
      </c>
      <c r="H92" s="29">
        <f t="shared" si="30"/>
        <v>425581</v>
      </c>
      <c r="I92" s="28">
        <f t="shared" si="30"/>
        <v>462259</v>
      </c>
      <c r="J92" s="30">
        <f t="shared" si="30"/>
        <v>459361</v>
      </c>
      <c r="K92" s="28">
        <f t="shared" si="30"/>
        <v>479250</v>
      </c>
      <c r="L92" s="28">
        <f t="shared" si="30"/>
        <v>504461.85799999989</v>
      </c>
      <c r="M92" s="28">
        <f t="shared" si="30"/>
        <v>529250.95090000005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'[1]3'!$B$10)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67719</v>
      </c>
      <c r="F4" s="74">
        <f t="shared" ref="F4:M4" si="0">F5+F8+F47</f>
        <v>58002</v>
      </c>
      <c r="G4" s="74">
        <f t="shared" si="0"/>
        <v>65334</v>
      </c>
      <c r="H4" s="75">
        <f t="shared" si="0"/>
        <v>78616</v>
      </c>
      <c r="I4" s="74">
        <f t="shared" si="0"/>
        <v>75001</v>
      </c>
      <c r="J4" s="76">
        <f t="shared" si="0"/>
        <v>76519</v>
      </c>
      <c r="K4" s="74">
        <f t="shared" si="0"/>
        <v>81098</v>
      </c>
      <c r="L4" s="74">
        <f t="shared" si="0"/>
        <v>89559.710999999996</v>
      </c>
      <c r="M4" s="74">
        <f t="shared" si="0"/>
        <v>98854.696549999993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32906</v>
      </c>
      <c r="F5" s="81">
        <f t="shared" ref="F5:M5" si="1">SUM(F6:F7)</f>
        <v>35208</v>
      </c>
      <c r="G5" s="81">
        <f t="shared" si="1"/>
        <v>41150</v>
      </c>
      <c r="H5" s="82">
        <f t="shared" si="1"/>
        <v>45585</v>
      </c>
      <c r="I5" s="81">
        <f t="shared" si="1"/>
        <v>45585</v>
      </c>
      <c r="J5" s="83">
        <f t="shared" si="1"/>
        <v>45585</v>
      </c>
      <c r="K5" s="81">
        <f t="shared" si="1"/>
        <v>48642</v>
      </c>
      <c r="L5" s="81">
        <f t="shared" si="1"/>
        <v>51015.199999999997</v>
      </c>
      <c r="M5" s="81">
        <f t="shared" si="1"/>
        <v>53565.96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27546</v>
      </c>
      <c r="F6" s="88">
        <f>'[1]3'!D$376</f>
        <v>29379</v>
      </c>
      <c r="G6" s="88">
        <f>'[1]3'!E$376</f>
        <v>34909</v>
      </c>
      <c r="H6" s="89">
        <f>'[1]3'!F$376</f>
        <v>38761</v>
      </c>
      <c r="I6" s="88">
        <f>'[1]3'!G$376</f>
        <v>38927</v>
      </c>
      <c r="J6" s="90">
        <f>'[1]3'!H$376</f>
        <v>38927</v>
      </c>
      <c r="K6" s="88">
        <f>'[1]3'!P$376</f>
        <v>41114</v>
      </c>
      <c r="L6" s="88">
        <f>'[1]3'!Y$376</f>
        <v>41503.35</v>
      </c>
      <c r="M6" s="88">
        <f>'[1]3'!AA$376</f>
        <v>43578.517500000002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5360</v>
      </c>
      <c r="F7" s="94">
        <f>'[1]3'!D$377</f>
        <v>5829</v>
      </c>
      <c r="G7" s="94">
        <f>'[1]3'!E$377</f>
        <v>6241</v>
      </c>
      <c r="H7" s="95">
        <f>'[1]3'!F$377</f>
        <v>6824</v>
      </c>
      <c r="I7" s="94">
        <f>'[1]3'!G$377</f>
        <v>6658</v>
      </c>
      <c r="J7" s="96">
        <f>'[1]3'!H$377</f>
        <v>6658</v>
      </c>
      <c r="K7" s="94">
        <f>'[1]3'!P$377</f>
        <v>7528</v>
      </c>
      <c r="L7" s="94">
        <f>'[1]3'!Y$377</f>
        <v>9511.85</v>
      </c>
      <c r="M7" s="94">
        <f>'[1]3'!AA$377</f>
        <v>9987.4424999999992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34795</v>
      </c>
      <c r="F8" s="81">
        <f t="shared" si="2"/>
        <v>22794</v>
      </c>
      <c r="G8" s="81">
        <f t="shared" si="2"/>
        <v>24184</v>
      </c>
      <c r="H8" s="82">
        <f t="shared" si="2"/>
        <v>33031</v>
      </c>
      <c r="I8" s="81">
        <f t="shared" si="2"/>
        <v>29416</v>
      </c>
      <c r="J8" s="83">
        <f t="shared" si="2"/>
        <v>30934</v>
      </c>
      <c r="K8" s="81">
        <f t="shared" si="2"/>
        <v>32456</v>
      </c>
      <c r="L8" s="81">
        <f t="shared" si="2"/>
        <v>38544.510999999999</v>
      </c>
      <c r="M8" s="81">
        <f t="shared" si="2"/>
        <v>45288.736550000001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0</v>
      </c>
      <c r="F9" s="88">
        <f>'[1]3'!D$379</f>
        <v>7</v>
      </c>
      <c r="G9" s="88">
        <f>'[1]3'!E$379</f>
        <v>2</v>
      </c>
      <c r="H9" s="89">
        <f>'[1]3'!F$379</f>
        <v>0</v>
      </c>
      <c r="I9" s="88">
        <f>'[1]3'!G$379</f>
        <v>0</v>
      </c>
      <c r="J9" s="90">
        <f>'[1]3'!H$379</f>
        <v>0</v>
      </c>
      <c r="K9" s="88">
        <f>'[1]3'!P$379</f>
        <v>0</v>
      </c>
      <c r="L9" s="88">
        <f>'[1]3'!Y$379</f>
        <v>0</v>
      </c>
      <c r="M9" s="88">
        <f>'[1]3'!AA$379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194</v>
      </c>
      <c r="F10" s="101">
        <f>'[1]3'!D$380</f>
        <v>58</v>
      </c>
      <c r="G10" s="101">
        <f>'[1]3'!E$380</f>
        <v>61</v>
      </c>
      <c r="H10" s="102">
        <f>'[1]3'!F$380</f>
        <v>190</v>
      </c>
      <c r="I10" s="101">
        <f>'[1]3'!G$380</f>
        <v>190</v>
      </c>
      <c r="J10" s="103">
        <f>'[1]3'!H$380</f>
        <v>190</v>
      </c>
      <c r="K10" s="101">
        <f>'[1]3'!P$380</f>
        <v>0</v>
      </c>
      <c r="L10" s="101">
        <f>'[1]3'!Y$380</f>
        <v>0</v>
      </c>
      <c r="M10" s="101">
        <f>'[1]3'!AA$380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702</v>
      </c>
      <c r="F11" s="101">
        <f>'[1]3'!D$381</f>
        <v>361</v>
      </c>
      <c r="G11" s="101">
        <f>'[1]3'!E$381</f>
        <v>128</v>
      </c>
      <c r="H11" s="102">
        <f>'[1]3'!F$381</f>
        <v>0</v>
      </c>
      <c r="I11" s="101">
        <f>'[1]3'!G$381</f>
        <v>320</v>
      </c>
      <c r="J11" s="103">
        <f>'[1]3'!H$381</f>
        <v>423</v>
      </c>
      <c r="K11" s="101">
        <f>'[1]3'!P$381</f>
        <v>0</v>
      </c>
      <c r="L11" s="101">
        <f>'[1]3'!Y$381</f>
        <v>0</v>
      </c>
      <c r="M11" s="101">
        <f>'[1]3'!AA$381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0</v>
      </c>
      <c r="G12" s="101">
        <f>'[1]3'!E$382</f>
        <v>0</v>
      </c>
      <c r="H12" s="102">
        <f>'[1]3'!F$382</f>
        <v>0</v>
      </c>
      <c r="I12" s="101">
        <f>'[1]3'!G$382</f>
        <v>0</v>
      </c>
      <c r="J12" s="103">
        <f>'[1]3'!H$382</f>
        <v>0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0</v>
      </c>
      <c r="F13" s="101">
        <f>'[1]3'!D$383</f>
        <v>5</v>
      </c>
      <c r="G13" s="101">
        <f>'[1]3'!E$383</f>
        <v>0</v>
      </c>
      <c r="H13" s="102">
        <f>'[1]3'!F$383</f>
        <v>0</v>
      </c>
      <c r="I13" s="101">
        <f>'[1]3'!G$383</f>
        <v>0</v>
      </c>
      <c r="J13" s="103">
        <f>'[1]3'!H$383</f>
        <v>0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1023</v>
      </c>
      <c r="F14" s="101">
        <f>'[1]3'!D$384</f>
        <v>1387</v>
      </c>
      <c r="G14" s="101">
        <f>'[1]3'!E$384</f>
        <v>1450</v>
      </c>
      <c r="H14" s="102">
        <f>'[1]3'!F$384</f>
        <v>1252</v>
      </c>
      <c r="I14" s="101">
        <f>'[1]3'!G$384</f>
        <v>1229</v>
      </c>
      <c r="J14" s="103">
        <f>'[1]3'!H$384</f>
        <v>1581</v>
      </c>
      <c r="K14" s="101">
        <f>'[1]3'!P$384</f>
        <v>1229</v>
      </c>
      <c r="L14" s="101">
        <f>'[1]3'!Y$384</f>
        <v>888.75599999999986</v>
      </c>
      <c r="M14" s="101">
        <f>'[1]3'!AA$384</f>
        <v>933.19380000000001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481</v>
      </c>
      <c r="F15" s="101">
        <f>'[1]3'!D$385</f>
        <v>483</v>
      </c>
      <c r="G15" s="101">
        <f>'[1]3'!E$385</f>
        <v>524</v>
      </c>
      <c r="H15" s="102">
        <f>'[1]3'!F$385</f>
        <v>530</v>
      </c>
      <c r="I15" s="101">
        <f>'[1]3'!G$385</f>
        <v>493</v>
      </c>
      <c r="J15" s="103">
        <f>'[1]3'!H$385</f>
        <v>493</v>
      </c>
      <c r="K15" s="101">
        <f>'[1]3'!P$385</f>
        <v>549</v>
      </c>
      <c r="L15" s="101">
        <f>'[1]3'!Y$385</f>
        <v>588.56500000000005</v>
      </c>
      <c r="M15" s="101">
        <f>'[1]3'!AA$385</f>
        <v>617.99324999999999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10</v>
      </c>
      <c r="F16" s="101">
        <f>'[1]3'!D$386</f>
        <v>0</v>
      </c>
      <c r="G16" s="101">
        <f>'[1]3'!E$386</f>
        <v>0</v>
      </c>
      <c r="H16" s="102">
        <f>'[1]3'!F$386</f>
        <v>0</v>
      </c>
      <c r="I16" s="101">
        <f>'[1]3'!G$386</f>
        <v>13</v>
      </c>
      <c r="J16" s="103">
        <f>'[1]3'!H$386</f>
        <v>13</v>
      </c>
      <c r="K16" s="101">
        <f>'[1]3'!P$386</f>
        <v>0</v>
      </c>
      <c r="L16" s="101">
        <f>'[1]3'!Y$386</f>
        <v>0</v>
      </c>
      <c r="M16" s="101">
        <f>'[1]3'!AA$386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4</v>
      </c>
      <c r="F17" s="101">
        <f>'[1]3'!D$387</f>
        <v>0</v>
      </c>
      <c r="G17" s="101">
        <f>'[1]3'!E$387</f>
        <v>12</v>
      </c>
      <c r="H17" s="102">
        <f>'[1]3'!F$387</f>
        <v>0</v>
      </c>
      <c r="I17" s="101">
        <f>'[1]3'!G$387</f>
        <v>82</v>
      </c>
      <c r="J17" s="103">
        <f>'[1]3'!H$387</f>
        <v>82</v>
      </c>
      <c r="K17" s="101">
        <f>'[1]3'!P$387</f>
        <v>0</v>
      </c>
      <c r="L17" s="101">
        <f>'[1]3'!Y$387</f>
        <v>0</v>
      </c>
      <c r="M17" s="101">
        <f>'[1]3'!AA$387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0</v>
      </c>
      <c r="F21" s="101">
        <f>'[1]3'!D$391</f>
        <v>0</v>
      </c>
      <c r="G21" s="101">
        <f>'[1]3'!E$391</f>
        <v>0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265</v>
      </c>
      <c r="F22" s="101">
        <f>'[1]3'!D$392</f>
        <v>199</v>
      </c>
      <c r="G22" s="101">
        <f>'[1]3'!E$392</f>
        <v>109</v>
      </c>
      <c r="H22" s="102">
        <f>'[1]3'!F$392</f>
        <v>37</v>
      </c>
      <c r="I22" s="101">
        <f>'[1]3'!G$392</f>
        <v>102</v>
      </c>
      <c r="J22" s="103">
        <f>'[1]3'!H$392</f>
        <v>183</v>
      </c>
      <c r="K22" s="101">
        <f>'[1]3'!P$392</f>
        <v>2184</v>
      </c>
      <c r="L22" s="101">
        <f>'[1]3'!Y$392</f>
        <v>193</v>
      </c>
      <c r="M22" s="101">
        <f>'[1]3'!AA$392</f>
        <v>202.65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5816</v>
      </c>
      <c r="F23" s="101">
        <f>'[1]3'!D$393</f>
        <v>1979</v>
      </c>
      <c r="G23" s="101">
        <f>'[1]3'!E$393</f>
        <v>2219</v>
      </c>
      <c r="H23" s="102">
        <f>'[1]3'!F$393</f>
        <v>2230</v>
      </c>
      <c r="I23" s="101">
        <f>'[1]3'!G$393</f>
        <v>2055</v>
      </c>
      <c r="J23" s="103">
        <f>'[1]3'!H$393</f>
        <v>2055</v>
      </c>
      <c r="K23" s="101">
        <f>'[1]3'!P$393</f>
        <v>2641</v>
      </c>
      <c r="L23" s="101">
        <f>'[1]3'!Y$393</f>
        <v>2773</v>
      </c>
      <c r="M23" s="101">
        <f>'[1]3'!AA$393</f>
        <v>2911.65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0</v>
      </c>
      <c r="F24" s="101">
        <f>'[1]3'!D$394</f>
        <v>0</v>
      </c>
      <c r="G24" s="101">
        <f>'[1]3'!E$394</f>
        <v>0</v>
      </c>
      <c r="H24" s="102">
        <f>'[1]3'!F$394</f>
        <v>0</v>
      </c>
      <c r="I24" s="101">
        <f>'[1]3'!G$394</f>
        <v>0</v>
      </c>
      <c r="J24" s="103">
        <f>'[1]3'!H$394</f>
        <v>0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79</v>
      </c>
      <c r="F25" s="101">
        <f>'[1]3'!D$395</f>
        <v>900</v>
      </c>
      <c r="G25" s="101">
        <f>'[1]3'!E$395</f>
        <v>784</v>
      </c>
      <c r="H25" s="102">
        <f>'[1]3'!F$395</f>
        <v>1469</v>
      </c>
      <c r="I25" s="101">
        <f>'[1]3'!G$395</f>
        <v>1469</v>
      </c>
      <c r="J25" s="103">
        <f>'[1]3'!H$395</f>
        <v>1395</v>
      </c>
      <c r="K25" s="101">
        <f>'[1]3'!P$395</f>
        <v>1620</v>
      </c>
      <c r="L25" s="101">
        <f>'[1]3'!Y$395</f>
        <v>3136</v>
      </c>
      <c r="M25" s="101">
        <f>'[1]3'!AA$395</f>
        <v>3292.8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0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1</v>
      </c>
      <c r="H27" s="102">
        <f>'[1]3'!F$397</f>
        <v>1</v>
      </c>
      <c r="I27" s="101">
        <f>'[1]3'!G$397</f>
        <v>1</v>
      </c>
      <c r="J27" s="103">
        <f>'[1]3'!H$397</f>
        <v>1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0</v>
      </c>
      <c r="I28" s="101">
        <f>'[1]3'!G$398</f>
        <v>0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2305</v>
      </c>
      <c r="F29" s="101">
        <f>'[1]3'!D$399</f>
        <v>1990</v>
      </c>
      <c r="G29" s="101">
        <f>'[1]3'!E$399</f>
        <v>2003</v>
      </c>
      <c r="H29" s="102">
        <f>'[1]3'!F$399</f>
        <v>2468</v>
      </c>
      <c r="I29" s="101">
        <f>'[1]3'!G$399</f>
        <v>2329</v>
      </c>
      <c r="J29" s="103">
        <f>'[1]3'!H$399</f>
        <v>2329</v>
      </c>
      <c r="K29" s="101">
        <f>'[1]3'!P$399</f>
        <v>2413</v>
      </c>
      <c r="L29" s="101">
        <f>'[1]3'!Y$399</f>
        <v>2541</v>
      </c>
      <c r="M29" s="101">
        <f>'[1]3'!AA$399</f>
        <v>2668.05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0</v>
      </c>
      <c r="F30" s="101">
        <f>'[1]3'!D$400</f>
        <v>0</v>
      </c>
      <c r="G30" s="101">
        <f>'[1]3'!E$400</f>
        <v>4</v>
      </c>
      <c r="H30" s="102">
        <f>'[1]3'!F$400</f>
        <v>0</v>
      </c>
      <c r="I30" s="101">
        <f>'[1]3'!G$400</f>
        <v>0</v>
      </c>
      <c r="J30" s="103">
        <f>'[1]3'!H$400</f>
        <v>0</v>
      </c>
      <c r="K30" s="101">
        <f>'[1]3'!P$400</f>
        <v>0</v>
      </c>
      <c r="L30" s="101">
        <f>'[1]3'!Y$400</f>
        <v>0</v>
      </c>
      <c r="M30" s="101">
        <f>'[1]3'!AA$400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0</v>
      </c>
      <c r="I31" s="101">
        <f>'[1]3'!G$401</f>
        <v>0</v>
      </c>
      <c r="J31" s="103">
        <f>'[1]3'!H$401</f>
        <v>0</v>
      </c>
      <c r="K31" s="101">
        <f>'[1]3'!P$401</f>
        <v>0</v>
      </c>
      <c r="L31" s="101">
        <f>'[1]3'!Y$401</f>
        <v>0</v>
      </c>
      <c r="M31" s="101">
        <f>'[1]3'!AA$401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0</v>
      </c>
      <c r="F32" s="101">
        <f>'[1]3'!D$402</f>
        <v>0</v>
      </c>
      <c r="G32" s="101">
        <f>'[1]3'!E$402</f>
        <v>21</v>
      </c>
      <c r="H32" s="102">
        <f>'[1]3'!F$402</f>
        <v>0</v>
      </c>
      <c r="I32" s="101">
        <f>'[1]3'!G$402</f>
        <v>8</v>
      </c>
      <c r="J32" s="103">
        <f>'[1]3'!H$402</f>
        <v>10</v>
      </c>
      <c r="K32" s="101">
        <f>'[1]3'!P$402</f>
        <v>20</v>
      </c>
      <c r="L32" s="101">
        <f>'[1]3'!Y$402</f>
        <v>21</v>
      </c>
      <c r="M32" s="101">
        <f>'[1]3'!AA$402</f>
        <v>22.05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23</v>
      </c>
      <c r="F33" s="101">
        <f>'[1]3'!D$403</f>
        <v>598</v>
      </c>
      <c r="G33" s="101">
        <f>'[1]3'!E$403</f>
        <v>726</v>
      </c>
      <c r="H33" s="102">
        <f>'[1]3'!F$403</f>
        <v>623</v>
      </c>
      <c r="I33" s="101">
        <f>'[1]3'!G$403</f>
        <v>628</v>
      </c>
      <c r="J33" s="103">
        <f>'[1]3'!H$403</f>
        <v>628</v>
      </c>
      <c r="K33" s="101">
        <f>'[1]3'!P$403</f>
        <v>648</v>
      </c>
      <c r="L33" s="101">
        <f>'[1]3'!Y$403</f>
        <v>682</v>
      </c>
      <c r="M33" s="101">
        <f>'[1]3'!AA$403</f>
        <v>716.1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0</v>
      </c>
      <c r="F34" s="101">
        <f>'[1]3'!D$404</f>
        <v>0</v>
      </c>
      <c r="G34" s="101">
        <f>'[1]3'!E$404</f>
        <v>2</v>
      </c>
      <c r="H34" s="102">
        <f>'[1]3'!F$404</f>
        <v>11</v>
      </c>
      <c r="I34" s="101">
        <f>'[1]3'!G$404</f>
        <v>16</v>
      </c>
      <c r="J34" s="103">
        <f>'[1]3'!H$404</f>
        <v>16</v>
      </c>
      <c r="K34" s="101">
        <f>'[1]3'!P$404</f>
        <v>6</v>
      </c>
      <c r="L34" s="101">
        <f>'[1]3'!Y$404</f>
        <v>6</v>
      </c>
      <c r="M34" s="101">
        <f>'[1]3'!AA$404</f>
        <v>6.3000000000000007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0</v>
      </c>
      <c r="G36" s="101">
        <f>'[1]3'!E$406</f>
        <v>1267</v>
      </c>
      <c r="H36" s="102">
        <f>'[1]3'!F$406</f>
        <v>1507</v>
      </c>
      <c r="I36" s="101">
        <f>'[1]3'!G$406</f>
        <v>1244</v>
      </c>
      <c r="J36" s="103">
        <f>'[1]3'!H$406</f>
        <v>1228</v>
      </c>
      <c r="K36" s="101">
        <f>'[1]3'!P$406</f>
        <v>1450</v>
      </c>
      <c r="L36" s="101">
        <f>'[1]3'!Y$406</f>
        <v>1570</v>
      </c>
      <c r="M36" s="101">
        <f>'[1]3'!AA$406</f>
        <v>1648.5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3608</v>
      </c>
      <c r="F37" s="101">
        <f>'[1]3'!D$407</f>
        <v>3417</v>
      </c>
      <c r="G37" s="101">
        <f>'[1]3'!E$407</f>
        <v>2285</v>
      </c>
      <c r="H37" s="102">
        <f>'[1]3'!F$407</f>
        <v>1468</v>
      </c>
      <c r="I37" s="101">
        <f>'[1]3'!G$407</f>
        <v>1426</v>
      </c>
      <c r="J37" s="103">
        <f>'[1]3'!H$407</f>
        <v>1426</v>
      </c>
      <c r="K37" s="101">
        <f>'[1]3'!P$407</f>
        <v>1115</v>
      </c>
      <c r="L37" s="101">
        <f>'[1]3'!Y$407</f>
        <v>1195</v>
      </c>
      <c r="M37" s="101">
        <f>'[1]3'!AA$407</f>
        <v>1254.75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216</v>
      </c>
      <c r="F38" s="101">
        <f>'[1]3'!D$408</f>
        <v>638</v>
      </c>
      <c r="G38" s="101">
        <f>'[1]3'!E$408</f>
        <v>151</v>
      </c>
      <c r="H38" s="102">
        <f>'[1]3'!F$408</f>
        <v>220</v>
      </c>
      <c r="I38" s="101">
        <f>'[1]3'!G$408</f>
        <v>124</v>
      </c>
      <c r="J38" s="103">
        <f>'[1]3'!H$408</f>
        <v>124</v>
      </c>
      <c r="K38" s="101">
        <f>'[1]3'!P$408</f>
        <v>479</v>
      </c>
      <c r="L38" s="101">
        <f>'[1]3'!Y$408</f>
        <v>514.53</v>
      </c>
      <c r="M38" s="101">
        <f>'[1]3'!AA$408</f>
        <v>540.25649999999996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82</v>
      </c>
      <c r="F39" s="101">
        <f>'[1]3'!D$409</f>
        <v>499</v>
      </c>
      <c r="G39" s="101">
        <f>'[1]3'!E$409</f>
        <v>323</v>
      </c>
      <c r="H39" s="102">
        <f>'[1]3'!F$409</f>
        <v>579</v>
      </c>
      <c r="I39" s="101">
        <f>'[1]3'!G$409</f>
        <v>556</v>
      </c>
      <c r="J39" s="103">
        <f>'[1]3'!H$409</f>
        <v>967</v>
      </c>
      <c r="K39" s="101">
        <f>'[1]3'!P$409</f>
        <v>611</v>
      </c>
      <c r="L39" s="101">
        <f>'[1]3'!Y$409</f>
        <v>559</v>
      </c>
      <c r="M39" s="101">
        <f>'[1]3'!AA$409</f>
        <v>586.95000000000005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16863</v>
      </c>
      <c r="F40" s="101">
        <f>'[1]3'!D$410</f>
        <v>7879</v>
      </c>
      <c r="G40" s="101">
        <f>'[1]3'!E$410</f>
        <v>9024</v>
      </c>
      <c r="H40" s="102">
        <f>'[1]3'!F$410</f>
        <v>16772</v>
      </c>
      <c r="I40" s="101">
        <f>'[1]3'!G$410</f>
        <v>12837</v>
      </c>
      <c r="J40" s="103">
        <f>'[1]3'!H$410</f>
        <v>12837</v>
      </c>
      <c r="K40" s="101">
        <f>'[1]3'!P$410</f>
        <v>11640</v>
      </c>
      <c r="L40" s="101">
        <f>'[1]3'!Y$410</f>
        <v>18850</v>
      </c>
      <c r="M40" s="101">
        <f>'[1]3'!AA$410</f>
        <v>24609.5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726</v>
      </c>
      <c r="F41" s="101">
        <f>'[1]3'!D$411</f>
        <v>533</v>
      </c>
      <c r="G41" s="101">
        <f>'[1]3'!E$411</f>
        <v>648</v>
      </c>
      <c r="H41" s="102">
        <f>'[1]3'!F$411</f>
        <v>1042</v>
      </c>
      <c r="I41" s="101">
        <f>'[1]3'!G$411</f>
        <v>1023</v>
      </c>
      <c r="J41" s="103">
        <f>'[1]3'!H$411</f>
        <v>1049</v>
      </c>
      <c r="K41" s="101">
        <f>'[1]3'!P$411</f>
        <v>938</v>
      </c>
      <c r="L41" s="101">
        <f>'[1]3'!Y$411</f>
        <v>895</v>
      </c>
      <c r="M41" s="101">
        <f>'[1]3'!AA$411</f>
        <v>939.75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695</v>
      </c>
      <c r="F42" s="101">
        <f>'[1]3'!D$412</f>
        <v>494</v>
      </c>
      <c r="G42" s="101">
        <f>'[1]3'!E$412</f>
        <v>724</v>
      </c>
      <c r="H42" s="102">
        <f>'[1]3'!F$412</f>
        <v>519</v>
      </c>
      <c r="I42" s="101">
        <f>'[1]3'!G$412</f>
        <v>1103</v>
      </c>
      <c r="J42" s="103">
        <f>'[1]3'!H$412</f>
        <v>1301</v>
      </c>
      <c r="K42" s="101">
        <f>'[1]3'!P$412</f>
        <v>1243</v>
      </c>
      <c r="L42" s="101">
        <f>'[1]3'!Y$412</f>
        <v>1118.6599999999999</v>
      </c>
      <c r="M42" s="101">
        <f>'[1]3'!AA$412</f>
        <v>1174.5930000000001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1521</v>
      </c>
      <c r="F43" s="101">
        <f>'[1]3'!D$413</f>
        <v>1216</v>
      </c>
      <c r="G43" s="101">
        <f>'[1]3'!E$413</f>
        <v>1165</v>
      </c>
      <c r="H43" s="102">
        <f>'[1]3'!F$413</f>
        <v>390</v>
      </c>
      <c r="I43" s="101">
        <f>'[1]3'!G$413</f>
        <v>651</v>
      </c>
      <c r="J43" s="103">
        <f>'[1]3'!H$413</f>
        <v>663</v>
      </c>
      <c r="K43" s="101">
        <f>'[1]3'!P$413</f>
        <v>1030</v>
      </c>
      <c r="L43" s="101">
        <f>'[1]3'!Y$413</f>
        <v>1079</v>
      </c>
      <c r="M43" s="101">
        <f>'[1]3'!AA$413</f>
        <v>1132.95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52</v>
      </c>
      <c r="F44" s="101">
        <f>'[1]3'!D$414</f>
        <v>89</v>
      </c>
      <c r="G44" s="101">
        <f>'[1]3'!E$414</f>
        <v>327</v>
      </c>
      <c r="H44" s="102">
        <f>'[1]3'!F$414</f>
        <v>1178</v>
      </c>
      <c r="I44" s="101">
        <f>'[1]3'!G$414</f>
        <v>1078</v>
      </c>
      <c r="J44" s="103">
        <f>'[1]3'!H$414</f>
        <v>1078</v>
      </c>
      <c r="K44" s="101">
        <f>'[1]3'!P$414</f>
        <v>1372</v>
      </c>
      <c r="L44" s="101">
        <f>'[1]3'!Y$414</f>
        <v>1428</v>
      </c>
      <c r="M44" s="101">
        <f>'[1]3'!AA$414</f>
        <v>1499.4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130</v>
      </c>
      <c r="F45" s="101">
        <f>'[1]3'!D$415</f>
        <v>40</v>
      </c>
      <c r="G45" s="101">
        <f>'[1]3'!E$415</f>
        <v>177</v>
      </c>
      <c r="H45" s="102">
        <f>'[1]3'!F$415</f>
        <v>300</v>
      </c>
      <c r="I45" s="101">
        <f>'[1]3'!G$415</f>
        <v>230</v>
      </c>
      <c r="J45" s="103">
        <f>'[1]3'!H$415</f>
        <v>158</v>
      </c>
      <c r="K45" s="101">
        <f>'[1]3'!P$415</f>
        <v>770</v>
      </c>
      <c r="L45" s="101">
        <f>'[1]3'!Y$415</f>
        <v>203</v>
      </c>
      <c r="M45" s="101">
        <f>'[1]3'!AA$415</f>
        <v>213.15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0</v>
      </c>
      <c r="F46" s="94">
        <f>'[1]3'!D$416</f>
        <v>22</v>
      </c>
      <c r="G46" s="94">
        <f>'[1]3'!E$416</f>
        <v>47</v>
      </c>
      <c r="H46" s="95">
        <f>'[1]3'!F$416</f>
        <v>245</v>
      </c>
      <c r="I46" s="94">
        <f>'[1]3'!G$416</f>
        <v>209</v>
      </c>
      <c r="J46" s="96">
        <f>'[1]3'!H$416</f>
        <v>704</v>
      </c>
      <c r="K46" s="94">
        <f>'[1]3'!P$416</f>
        <v>498</v>
      </c>
      <c r="L46" s="94">
        <f>'[1]3'!Y$416</f>
        <v>303</v>
      </c>
      <c r="M46" s="94">
        <f>'[1]3'!AA$416</f>
        <v>318.14999999999998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18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18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467583</v>
      </c>
      <c r="F51" s="74">
        <f t="shared" si="4"/>
        <v>473046</v>
      </c>
      <c r="G51" s="74">
        <f t="shared" si="4"/>
        <v>485152</v>
      </c>
      <c r="H51" s="75">
        <f t="shared" si="4"/>
        <v>558089</v>
      </c>
      <c r="I51" s="74">
        <f t="shared" si="4"/>
        <v>558089</v>
      </c>
      <c r="J51" s="76">
        <f t="shared" si="4"/>
        <v>558215</v>
      </c>
      <c r="K51" s="74">
        <f t="shared" si="4"/>
        <v>614757</v>
      </c>
      <c r="L51" s="74">
        <f t="shared" si="4"/>
        <v>629667</v>
      </c>
      <c r="M51" s="74">
        <f t="shared" si="4"/>
        <v>661150.35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0</v>
      </c>
      <c r="G61" s="94">
        <f>'[1]3'!E$430</f>
        <v>0</v>
      </c>
      <c r="H61" s="95">
        <f>'[1]3'!F$430</f>
        <v>0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467278</v>
      </c>
      <c r="F72" s="101">
        <f>'[1]3'!D$440</f>
        <v>472532</v>
      </c>
      <c r="G72" s="101">
        <f>'[1]3'!E$440</f>
        <v>484682</v>
      </c>
      <c r="H72" s="102">
        <f>'[1]3'!F$440</f>
        <v>557655</v>
      </c>
      <c r="I72" s="101">
        <f>'[1]3'!G$440</f>
        <v>557655</v>
      </c>
      <c r="J72" s="103">
        <f>'[1]3'!H$440</f>
        <v>557655</v>
      </c>
      <c r="K72" s="101">
        <f>'[1]3'!P$440</f>
        <v>614300</v>
      </c>
      <c r="L72" s="101">
        <f>'[1]3'!Y$440</f>
        <v>629184</v>
      </c>
      <c r="M72" s="101">
        <f>'[1]3'!AA$440</f>
        <v>660643.19999999995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305</v>
      </c>
      <c r="F73" s="101">
        <f t="shared" si="12"/>
        <v>514</v>
      </c>
      <c r="G73" s="101">
        <f t="shared" si="12"/>
        <v>470</v>
      </c>
      <c r="H73" s="102">
        <f t="shared" si="12"/>
        <v>434</v>
      </c>
      <c r="I73" s="101">
        <f t="shared" si="12"/>
        <v>434</v>
      </c>
      <c r="J73" s="103">
        <f t="shared" si="12"/>
        <v>560</v>
      </c>
      <c r="K73" s="101">
        <f t="shared" si="12"/>
        <v>457</v>
      </c>
      <c r="L73" s="101">
        <f t="shared" si="12"/>
        <v>483</v>
      </c>
      <c r="M73" s="101">
        <f t="shared" si="12"/>
        <v>507.15000000000003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79</v>
      </c>
      <c r="F74" s="88">
        <f>'[1]3'!D$442</f>
        <v>250</v>
      </c>
      <c r="G74" s="88">
        <f>'[1]3'!E$442</f>
        <v>116</v>
      </c>
      <c r="H74" s="89">
        <f>'[1]3'!F$442</f>
        <v>160</v>
      </c>
      <c r="I74" s="88">
        <f>'[1]3'!G$442</f>
        <v>93</v>
      </c>
      <c r="J74" s="90">
        <f>'[1]3'!H$442</f>
        <v>60</v>
      </c>
      <c r="K74" s="88">
        <f>'[1]3'!P$442</f>
        <v>223</v>
      </c>
      <c r="L74" s="88">
        <f>'[1]3'!Y$442</f>
        <v>66</v>
      </c>
      <c r="M74" s="88">
        <f>'[1]3'!AA$442</f>
        <v>69.3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226</v>
      </c>
      <c r="F75" s="94">
        <f>'[1]3'!D$443</f>
        <v>264</v>
      </c>
      <c r="G75" s="94">
        <f>'[1]3'!E$443</f>
        <v>354</v>
      </c>
      <c r="H75" s="95">
        <f>'[1]3'!F$443</f>
        <v>274</v>
      </c>
      <c r="I75" s="94">
        <f>'[1]3'!G$443</f>
        <v>341</v>
      </c>
      <c r="J75" s="96">
        <f>'[1]3'!H$443</f>
        <v>500</v>
      </c>
      <c r="K75" s="94">
        <f>'[1]3'!P$443</f>
        <v>234</v>
      </c>
      <c r="L75" s="94">
        <f>'[1]3'!Y$443</f>
        <v>417</v>
      </c>
      <c r="M75" s="94">
        <f>'[1]3'!AA$443</f>
        <v>437.85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58891</v>
      </c>
      <c r="F77" s="74">
        <f t="shared" si="13"/>
        <v>32657</v>
      </c>
      <c r="G77" s="74">
        <f t="shared" si="13"/>
        <v>4461</v>
      </c>
      <c r="H77" s="75">
        <f t="shared" si="13"/>
        <v>2300</v>
      </c>
      <c r="I77" s="74">
        <f t="shared" si="13"/>
        <v>2682</v>
      </c>
      <c r="J77" s="76">
        <f t="shared" si="13"/>
        <v>3147</v>
      </c>
      <c r="K77" s="74">
        <f t="shared" si="13"/>
        <v>1200</v>
      </c>
      <c r="L77" s="74">
        <f t="shared" si="13"/>
        <v>2000</v>
      </c>
      <c r="M77" s="74">
        <f t="shared" si="13"/>
        <v>2500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57700</v>
      </c>
      <c r="F78" s="81">
        <f t="shared" si="14"/>
        <v>31823</v>
      </c>
      <c r="G78" s="81">
        <f t="shared" si="14"/>
        <v>3621</v>
      </c>
      <c r="H78" s="82">
        <f t="shared" si="14"/>
        <v>2300</v>
      </c>
      <c r="I78" s="81">
        <f t="shared" si="14"/>
        <v>2162</v>
      </c>
      <c r="J78" s="83">
        <f t="shared" si="14"/>
        <v>2162</v>
      </c>
      <c r="K78" s="81">
        <f t="shared" si="14"/>
        <v>1200</v>
      </c>
      <c r="L78" s="81">
        <f t="shared" si="14"/>
        <v>2000</v>
      </c>
      <c r="M78" s="81">
        <f t="shared" si="14"/>
        <v>2500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57700</v>
      </c>
      <c r="F79" s="88">
        <f>'[1]3'!D$446</f>
        <v>31823</v>
      </c>
      <c r="G79" s="88">
        <f>'[1]3'!E$446</f>
        <v>3621</v>
      </c>
      <c r="H79" s="89">
        <f>'[1]3'!F$446</f>
        <v>2300</v>
      </c>
      <c r="I79" s="88">
        <f>'[1]3'!G$446</f>
        <v>2162</v>
      </c>
      <c r="J79" s="90">
        <f>'[1]3'!H$446</f>
        <v>2162</v>
      </c>
      <c r="K79" s="88">
        <f>'[1]3'!P$446</f>
        <v>1200</v>
      </c>
      <c r="L79" s="88">
        <f>'[1]3'!Y$446</f>
        <v>2000</v>
      </c>
      <c r="M79" s="88">
        <f>'[1]3'!AA$446</f>
        <v>2500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1191</v>
      </c>
      <c r="F81" s="101">
        <f t="shared" si="15"/>
        <v>834</v>
      </c>
      <c r="G81" s="101">
        <f t="shared" si="15"/>
        <v>840</v>
      </c>
      <c r="H81" s="102">
        <f t="shared" si="15"/>
        <v>0</v>
      </c>
      <c r="I81" s="101">
        <f t="shared" si="15"/>
        <v>520</v>
      </c>
      <c r="J81" s="103">
        <f t="shared" si="15"/>
        <v>985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122</v>
      </c>
      <c r="F82" s="88">
        <f>'[1]3'!D$449</f>
        <v>134</v>
      </c>
      <c r="G82" s="88">
        <f>'[1]3'!E$449</f>
        <v>0</v>
      </c>
      <c r="H82" s="89">
        <f>'[1]3'!F$449</f>
        <v>0</v>
      </c>
      <c r="I82" s="88">
        <f>'[1]3'!G$449</f>
        <v>0</v>
      </c>
      <c r="J82" s="90">
        <f>'[1]3'!H$449</f>
        <v>0</v>
      </c>
      <c r="K82" s="88">
        <f>'[1]3'!P$449</f>
        <v>0</v>
      </c>
      <c r="L82" s="88">
        <f>'[1]3'!Y$449</f>
        <v>0</v>
      </c>
      <c r="M82" s="88">
        <f>'[1]3'!AA$449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1069</v>
      </c>
      <c r="F83" s="94">
        <f>'[1]3'!D$450</f>
        <v>700</v>
      </c>
      <c r="G83" s="94">
        <f>'[1]3'!E$450</f>
        <v>840</v>
      </c>
      <c r="H83" s="95">
        <f>'[1]3'!F$450</f>
        <v>0</v>
      </c>
      <c r="I83" s="94">
        <f>'[1]3'!G$450</f>
        <v>520</v>
      </c>
      <c r="J83" s="96">
        <f>'[1]3'!H$450</f>
        <v>985</v>
      </c>
      <c r="K83" s="94">
        <f>'[1]3'!P$450</f>
        <v>0</v>
      </c>
      <c r="L83" s="94">
        <f>'[1]3'!Y$450</f>
        <v>0</v>
      </c>
      <c r="M83" s="94">
        <f>'[1]3'!AA$450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6</v>
      </c>
      <c r="G90" s="74">
        <f>'[1]3'!E$456</f>
        <v>23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594193</v>
      </c>
      <c r="F92" s="28">
        <f t="shared" ref="F92:M92" si="16">F4+F51+F77+F90</f>
        <v>563711</v>
      </c>
      <c r="G92" s="28">
        <f t="shared" si="16"/>
        <v>554970</v>
      </c>
      <c r="H92" s="29">
        <f t="shared" si="16"/>
        <v>639005</v>
      </c>
      <c r="I92" s="28">
        <f t="shared" si="16"/>
        <v>635772</v>
      </c>
      <c r="J92" s="30">
        <f t="shared" si="16"/>
        <v>637881</v>
      </c>
      <c r="K92" s="28">
        <f t="shared" si="16"/>
        <v>697055</v>
      </c>
      <c r="L92" s="28">
        <f t="shared" si="16"/>
        <v>721226.71100000001</v>
      </c>
      <c r="M92" s="28">
        <f t="shared" si="16"/>
        <v>762505.04654999997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PROPER('[1]3'!$B$11)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482225</v>
      </c>
      <c r="F4" s="74">
        <f t="shared" ref="F4:M4" si="0">F5+F8+F47</f>
        <v>494491</v>
      </c>
      <c r="G4" s="74">
        <f t="shared" si="0"/>
        <v>550428</v>
      </c>
      <c r="H4" s="75">
        <f t="shared" si="0"/>
        <v>763632</v>
      </c>
      <c r="I4" s="74">
        <f t="shared" si="0"/>
        <v>656025</v>
      </c>
      <c r="J4" s="76">
        <f t="shared" si="0"/>
        <v>656565</v>
      </c>
      <c r="K4" s="74">
        <f t="shared" si="0"/>
        <v>848494</v>
      </c>
      <c r="L4" s="74">
        <f t="shared" si="0"/>
        <v>907970.13799999992</v>
      </c>
      <c r="M4" s="74">
        <f t="shared" si="0"/>
        <v>972599.64489999996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369235</v>
      </c>
      <c r="F5" s="81">
        <f t="shared" ref="F5:M5" si="1">SUM(F6:F7)</f>
        <v>395650</v>
      </c>
      <c r="G5" s="81">
        <f t="shared" si="1"/>
        <v>470494</v>
      </c>
      <c r="H5" s="82">
        <f t="shared" si="1"/>
        <v>641665</v>
      </c>
      <c r="I5" s="81">
        <f t="shared" si="1"/>
        <v>550957</v>
      </c>
      <c r="J5" s="83">
        <f t="shared" si="1"/>
        <v>550957</v>
      </c>
      <c r="K5" s="81">
        <f t="shared" si="1"/>
        <v>737904</v>
      </c>
      <c r="L5" s="81">
        <f t="shared" si="1"/>
        <v>786413.36399999994</v>
      </c>
      <c r="M5" s="81">
        <f t="shared" si="1"/>
        <v>825734.03220000002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309193</v>
      </c>
      <c r="F6" s="88">
        <f>'[1]3'!D$526</f>
        <v>333402</v>
      </c>
      <c r="G6" s="88">
        <f>'[1]3'!E$526</f>
        <v>398819</v>
      </c>
      <c r="H6" s="89">
        <f>'[1]3'!F$526</f>
        <v>528434</v>
      </c>
      <c r="I6" s="88">
        <f>'[1]3'!G$526</f>
        <v>492549</v>
      </c>
      <c r="J6" s="90">
        <f>'[1]3'!H$526</f>
        <v>492549</v>
      </c>
      <c r="K6" s="88">
        <f>'[1]3'!P$526</f>
        <v>642211</v>
      </c>
      <c r="L6" s="88">
        <f>'[1]3'!Y$526</f>
        <v>684281.22</v>
      </c>
      <c r="M6" s="88">
        <f>'[1]3'!AA$526</f>
        <v>718495.28099999996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60042</v>
      </c>
      <c r="F7" s="94">
        <f>'[1]3'!D$527</f>
        <v>62248</v>
      </c>
      <c r="G7" s="94">
        <f>'[1]3'!E$527</f>
        <v>71675</v>
      </c>
      <c r="H7" s="95">
        <f>'[1]3'!F$527</f>
        <v>113231</v>
      </c>
      <c r="I7" s="94">
        <f>'[1]3'!G$527</f>
        <v>58408</v>
      </c>
      <c r="J7" s="96">
        <f>'[1]3'!H$527</f>
        <v>58408</v>
      </c>
      <c r="K7" s="94">
        <f>'[1]3'!P$527</f>
        <v>95693</v>
      </c>
      <c r="L7" s="94">
        <f>'[1]3'!Y$527</f>
        <v>102132.144</v>
      </c>
      <c r="M7" s="94">
        <f>'[1]3'!AA$527</f>
        <v>107238.7512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112990</v>
      </c>
      <c r="F8" s="81">
        <f t="shared" si="2"/>
        <v>98841</v>
      </c>
      <c r="G8" s="81">
        <f t="shared" si="2"/>
        <v>79934</v>
      </c>
      <c r="H8" s="82">
        <f t="shared" si="2"/>
        <v>121967</v>
      </c>
      <c r="I8" s="81">
        <f t="shared" si="2"/>
        <v>105068</v>
      </c>
      <c r="J8" s="83">
        <f t="shared" si="2"/>
        <v>105608</v>
      </c>
      <c r="K8" s="81">
        <f t="shared" si="2"/>
        <v>110590</v>
      </c>
      <c r="L8" s="81">
        <f t="shared" si="2"/>
        <v>121556.77399999999</v>
      </c>
      <c r="M8" s="81">
        <f t="shared" si="2"/>
        <v>146865.61269999997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4</v>
      </c>
      <c r="F9" s="88">
        <f>'[1]3'!D$529</f>
        <v>186</v>
      </c>
      <c r="G9" s="88">
        <f>'[1]3'!E$529</f>
        <v>7</v>
      </c>
      <c r="H9" s="89">
        <f>'[1]3'!F$529</f>
        <v>52</v>
      </c>
      <c r="I9" s="88">
        <f>'[1]3'!G$529</f>
        <v>144</v>
      </c>
      <c r="J9" s="90">
        <f>'[1]3'!H$529</f>
        <v>214</v>
      </c>
      <c r="K9" s="88">
        <f>'[1]3'!P$529</f>
        <v>0</v>
      </c>
      <c r="L9" s="88">
        <f>'[1]3'!Y$529</f>
        <v>0</v>
      </c>
      <c r="M9" s="88">
        <f>'[1]3'!AA$529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350</v>
      </c>
      <c r="F10" s="101">
        <f>'[1]3'!D$530</f>
        <v>499</v>
      </c>
      <c r="G10" s="101">
        <f>'[1]3'!E$530</f>
        <v>298</v>
      </c>
      <c r="H10" s="102">
        <f>'[1]3'!F$530</f>
        <v>80</v>
      </c>
      <c r="I10" s="101">
        <f>'[1]3'!G$530</f>
        <v>843</v>
      </c>
      <c r="J10" s="103">
        <f>'[1]3'!H$530</f>
        <v>1082</v>
      </c>
      <c r="K10" s="101">
        <f>'[1]3'!P$530</f>
        <v>840</v>
      </c>
      <c r="L10" s="101">
        <f>'[1]3'!Y$530</f>
        <v>810</v>
      </c>
      <c r="M10" s="101">
        <f>'[1]3'!AA$530</f>
        <v>850.5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628</v>
      </c>
      <c r="F11" s="101">
        <f>'[1]3'!D$531</f>
        <v>678</v>
      </c>
      <c r="G11" s="101">
        <f>'[1]3'!E$531</f>
        <v>444</v>
      </c>
      <c r="H11" s="102">
        <f>'[1]3'!F$531</f>
        <v>0</v>
      </c>
      <c r="I11" s="101">
        <f>'[1]3'!G$531</f>
        <v>375</v>
      </c>
      <c r="J11" s="103">
        <f>'[1]3'!H$531</f>
        <v>960</v>
      </c>
      <c r="K11" s="101">
        <f>'[1]3'!P$531</f>
        <v>0</v>
      </c>
      <c r="L11" s="101">
        <f>'[1]3'!Y$531</f>
        <v>0</v>
      </c>
      <c r="M11" s="101">
        <f>'[1]3'!AA$531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0</v>
      </c>
      <c r="H13" s="102">
        <f>'[1]3'!F$533</f>
        <v>0</v>
      </c>
      <c r="I13" s="101">
        <f>'[1]3'!G$533</f>
        <v>0</v>
      </c>
      <c r="J13" s="103">
        <f>'[1]3'!H$533</f>
        <v>0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1316</v>
      </c>
      <c r="F14" s="101">
        <f>'[1]3'!D$534</f>
        <v>726</v>
      </c>
      <c r="G14" s="101">
        <f>'[1]3'!E$534</f>
        <v>1184</v>
      </c>
      <c r="H14" s="102">
        <f>'[1]3'!F$534</f>
        <v>1976</v>
      </c>
      <c r="I14" s="101">
        <f>'[1]3'!G$534</f>
        <v>1571</v>
      </c>
      <c r="J14" s="103">
        <f>'[1]3'!H$534</f>
        <v>1779</v>
      </c>
      <c r="K14" s="101">
        <f>'[1]3'!P$534</f>
        <v>1720</v>
      </c>
      <c r="L14" s="101">
        <f>'[1]3'!Y$534</f>
        <v>1437.24</v>
      </c>
      <c r="M14" s="101">
        <f>'[1]3'!AA$534</f>
        <v>1509.1020000000001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3719</v>
      </c>
      <c r="F15" s="101">
        <f>'[1]3'!D$535</f>
        <v>3142</v>
      </c>
      <c r="G15" s="101">
        <f>'[1]3'!E$535</f>
        <v>3171</v>
      </c>
      <c r="H15" s="102">
        <f>'[1]3'!F$535</f>
        <v>3747</v>
      </c>
      <c r="I15" s="101">
        <f>'[1]3'!G$535</f>
        <v>3947</v>
      </c>
      <c r="J15" s="103">
        <f>'[1]3'!H$535</f>
        <v>3947</v>
      </c>
      <c r="K15" s="101">
        <f>'[1]3'!P$535</f>
        <v>4010</v>
      </c>
      <c r="L15" s="101">
        <f>'[1]3'!Y$535</f>
        <v>4255.3959999999997</v>
      </c>
      <c r="M15" s="101">
        <f>'[1]3'!AA$535</f>
        <v>4468.1657999999998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0</v>
      </c>
      <c r="F16" s="101">
        <f>'[1]3'!D$536</f>
        <v>2</v>
      </c>
      <c r="G16" s="101">
        <f>'[1]3'!E$536</f>
        <v>0</v>
      </c>
      <c r="H16" s="102">
        <f>'[1]3'!F$536</f>
        <v>0</v>
      </c>
      <c r="I16" s="101">
        <f>'[1]3'!G$536</f>
        <v>0</v>
      </c>
      <c r="J16" s="103">
        <f>'[1]3'!H$536</f>
        <v>0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23</v>
      </c>
      <c r="F17" s="101">
        <f>'[1]3'!D$537</f>
        <v>0</v>
      </c>
      <c r="G17" s="101">
        <f>'[1]3'!E$537</f>
        <v>0</v>
      </c>
      <c r="H17" s="102">
        <f>'[1]3'!F$537</f>
        <v>0</v>
      </c>
      <c r="I17" s="101">
        <f>'[1]3'!G$537</f>
        <v>0</v>
      </c>
      <c r="J17" s="103">
        <f>'[1]3'!H$537</f>
        <v>0</v>
      </c>
      <c r="K17" s="101">
        <f>'[1]3'!P$537</f>
        <v>0</v>
      </c>
      <c r="L17" s="101">
        <f>'[1]3'!Y$537</f>
        <v>0</v>
      </c>
      <c r="M17" s="101">
        <f>'[1]3'!AA$537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0</v>
      </c>
      <c r="J21" s="103">
        <f>'[1]3'!H$541</f>
        <v>0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686</v>
      </c>
      <c r="F22" s="101">
        <f>'[1]3'!D$542</f>
        <v>268</v>
      </c>
      <c r="G22" s="101">
        <f>'[1]3'!E$542</f>
        <v>387</v>
      </c>
      <c r="H22" s="102">
        <f>'[1]3'!F$542</f>
        <v>876</v>
      </c>
      <c r="I22" s="101">
        <f>'[1]3'!G$542</f>
        <v>659</v>
      </c>
      <c r="J22" s="103">
        <f>'[1]3'!H$542</f>
        <v>659</v>
      </c>
      <c r="K22" s="101">
        <f>'[1]3'!P$542</f>
        <v>292</v>
      </c>
      <c r="L22" s="101">
        <f>'[1]3'!Y$542</f>
        <v>305.07400000000001</v>
      </c>
      <c r="M22" s="101">
        <f>'[1]3'!AA$542</f>
        <v>320.32769999999999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5168</v>
      </c>
      <c r="F23" s="101">
        <f>'[1]3'!D$543</f>
        <v>4535</v>
      </c>
      <c r="G23" s="101">
        <f>'[1]3'!E$543</f>
        <v>4038</v>
      </c>
      <c r="H23" s="102">
        <f>'[1]3'!F$543</f>
        <v>4550</v>
      </c>
      <c r="I23" s="101">
        <f>'[1]3'!G$543</f>
        <v>5003</v>
      </c>
      <c r="J23" s="103">
        <f>'[1]3'!H$543</f>
        <v>5003</v>
      </c>
      <c r="K23" s="101">
        <f>'[1]3'!P$543</f>
        <v>6440</v>
      </c>
      <c r="L23" s="101">
        <f>'[1]3'!Y$543</f>
        <v>7470.0709999999999</v>
      </c>
      <c r="M23" s="101">
        <f>'[1]3'!AA$543</f>
        <v>7843.5745500000003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0</v>
      </c>
      <c r="F24" s="101">
        <f>'[1]3'!D$544</f>
        <v>0</v>
      </c>
      <c r="G24" s="101">
        <f>'[1]3'!E$544</f>
        <v>0</v>
      </c>
      <c r="H24" s="102">
        <f>'[1]3'!F$544</f>
        <v>0</v>
      </c>
      <c r="I24" s="101">
        <f>'[1]3'!G$544</f>
        <v>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2392</v>
      </c>
      <c r="F25" s="101">
        <f>'[1]3'!D$545</f>
        <v>22931</v>
      </c>
      <c r="G25" s="101">
        <f>'[1]3'!E$545</f>
        <v>4783</v>
      </c>
      <c r="H25" s="102">
        <f>'[1]3'!F$545</f>
        <v>8591</v>
      </c>
      <c r="I25" s="101">
        <f>'[1]3'!G$545</f>
        <v>8625</v>
      </c>
      <c r="J25" s="103">
        <f>'[1]3'!H$545</f>
        <v>8625</v>
      </c>
      <c r="K25" s="101">
        <f>'[1]3'!P$545</f>
        <v>8906</v>
      </c>
      <c r="L25" s="101">
        <f>'[1]3'!Y$545</f>
        <v>9589</v>
      </c>
      <c r="M25" s="101">
        <f>'[1]3'!AA$545</f>
        <v>10068.450000000001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23</v>
      </c>
      <c r="H27" s="102">
        <f>'[1]3'!F$547</f>
        <v>20</v>
      </c>
      <c r="I27" s="101">
        <f>'[1]3'!G$547</f>
        <v>37</v>
      </c>
      <c r="J27" s="103">
        <f>'[1]3'!H$547</f>
        <v>37</v>
      </c>
      <c r="K27" s="101">
        <f>'[1]3'!P$547</f>
        <v>0</v>
      </c>
      <c r="L27" s="101">
        <f>'[1]3'!Y$547</f>
        <v>0</v>
      </c>
      <c r="M27" s="101">
        <f>'[1]3'!AA$547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6117</v>
      </c>
      <c r="F29" s="101">
        <f>'[1]3'!D$549</f>
        <v>7881</v>
      </c>
      <c r="G29" s="101">
        <f>'[1]3'!E$549</f>
        <v>9435</v>
      </c>
      <c r="H29" s="102">
        <f>'[1]3'!F$549</f>
        <v>9606</v>
      </c>
      <c r="I29" s="101">
        <f>'[1]3'!G$549</f>
        <v>9806</v>
      </c>
      <c r="J29" s="103">
        <f>'[1]3'!H$549</f>
        <v>9806</v>
      </c>
      <c r="K29" s="101">
        <f>'[1]3'!P$549</f>
        <v>10880</v>
      </c>
      <c r="L29" s="101">
        <f>'[1]3'!Y$549</f>
        <v>11135.423999999999</v>
      </c>
      <c r="M29" s="101">
        <f>'[1]3'!AA$549</f>
        <v>11692.1952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0</v>
      </c>
      <c r="F30" s="101">
        <f>'[1]3'!D$550</f>
        <v>0</v>
      </c>
      <c r="G30" s="101">
        <f>'[1]3'!E$550</f>
        <v>0</v>
      </c>
      <c r="H30" s="102">
        <f>'[1]3'!F$550</f>
        <v>0</v>
      </c>
      <c r="I30" s="101">
        <f>'[1]3'!G$550</f>
        <v>0</v>
      </c>
      <c r="J30" s="103">
        <f>'[1]3'!H$550</f>
        <v>0</v>
      </c>
      <c r="K30" s="101">
        <f>'[1]3'!P$550</f>
        <v>0</v>
      </c>
      <c r="L30" s="101">
        <f>'[1]3'!Y$550</f>
        <v>0</v>
      </c>
      <c r="M30" s="101">
        <f>'[1]3'!AA$550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35</v>
      </c>
      <c r="F31" s="101">
        <f>'[1]3'!D$551</f>
        <v>170</v>
      </c>
      <c r="G31" s="101">
        <f>'[1]3'!E$551</f>
        <v>256</v>
      </c>
      <c r="H31" s="102">
        <f>'[1]3'!F$551</f>
        <v>134</v>
      </c>
      <c r="I31" s="101">
        <f>'[1]3'!G$551</f>
        <v>104</v>
      </c>
      <c r="J31" s="103">
        <f>'[1]3'!H$551</f>
        <v>104</v>
      </c>
      <c r="K31" s="101">
        <f>'[1]3'!P$551</f>
        <v>0</v>
      </c>
      <c r="L31" s="101">
        <f>'[1]3'!Y$551</f>
        <v>0.25399999999999068</v>
      </c>
      <c r="M31" s="101">
        <f>'[1]3'!AA$551</f>
        <v>0.26669999999999022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2</v>
      </c>
      <c r="F32" s="101">
        <f>'[1]3'!D$552</f>
        <v>0</v>
      </c>
      <c r="G32" s="101">
        <f>'[1]3'!E$552</f>
        <v>84</v>
      </c>
      <c r="H32" s="102">
        <f>'[1]3'!F$552</f>
        <v>34</v>
      </c>
      <c r="I32" s="101">
        <f>'[1]3'!G$552</f>
        <v>39</v>
      </c>
      <c r="J32" s="103">
        <f>'[1]3'!H$552</f>
        <v>39</v>
      </c>
      <c r="K32" s="101">
        <f>'[1]3'!P$552</f>
        <v>40</v>
      </c>
      <c r="L32" s="101">
        <f>'[1]3'!Y$552</f>
        <v>43.908000000000001</v>
      </c>
      <c r="M32" s="101">
        <f>'[1]3'!AA$552</f>
        <v>46.103400000000001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405</v>
      </c>
      <c r="F33" s="101">
        <f>'[1]3'!D$553</f>
        <v>399</v>
      </c>
      <c r="G33" s="101">
        <f>'[1]3'!E$553</f>
        <v>303</v>
      </c>
      <c r="H33" s="102">
        <f>'[1]3'!F$553</f>
        <v>529</v>
      </c>
      <c r="I33" s="101">
        <f>'[1]3'!G$553</f>
        <v>548</v>
      </c>
      <c r="J33" s="103">
        <f>'[1]3'!H$553</f>
        <v>548</v>
      </c>
      <c r="K33" s="101">
        <f>'[1]3'!P$553</f>
        <v>586</v>
      </c>
      <c r="L33" s="101">
        <f>'[1]3'!Y$553</f>
        <v>614.90300000000002</v>
      </c>
      <c r="M33" s="101">
        <f>'[1]3'!AA$553</f>
        <v>645.6481500000001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0</v>
      </c>
      <c r="F34" s="101">
        <f>'[1]3'!D$554</f>
        <v>76</v>
      </c>
      <c r="G34" s="101">
        <f>'[1]3'!E$554</f>
        <v>99</v>
      </c>
      <c r="H34" s="102">
        <f>'[1]3'!F$554</f>
        <v>65</v>
      </c>
      <c r="I34" s="101">
        <f>'[1]3'!G$554</f>
        <v>281</v>
      </c>
      <c r="J34" s="103">
        <f>'[1]3'!H$554</f>
        <v>281</v>
      </c>
      <c r="K34" s="101">
        <f>'[1]3'!P$554</f>
        <v>0</v>
      </c>
      <c r="L34" s="101">
        <f>'[1]3'!Y$554</f>
        <v>0</v>
      </c>
      <c r="M34" s="101">
        <f>'[1]3'!AA$554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3046</v>
      </c>
      <c r="H36" s="102">
        <f>'[1]3'!F$556</f>
        <v>0</v>
      </c>
      <c r="I36" s="101">
        <f>'[1]3'!G$556</f>
        <v>3491</v>
      </c>
      <c r="J36" s="103">
        <f>'[1]3'!H$556</f>
        <v>3491</v>
      </c>
      <c r="K36" s="101">
        <f>'[1]3'!P$556</f>
        <v>3065</v>
      </c>
      <c r="L36" s="101">
        <f>'[1]3'!Y$556</f>
        <v>3253.9449999999997</v>
      </c>
      <c r="M36" s="101">
        <f>'[1]3'!AA$556</f>
        <v>3416.6422499999999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6677</v>
      </c>
      <c r="F37" s="101">
        <f>'[1]3'!D$557</f>
        <v>7498</v>
      </c>
      <c r="G37" s="101">
        <f>'[1]3'!E$557</f>
        <v>4217</v>
      </c>
      <c r="H37" s="102">
        <f>'[1]3'!F$557</f>
        <v>7122</v>
      </c>
      <c r="I37" s="101">
        <f>'[1]3'!G$557</f>
        <v>3242</v>
      </c>
      <c r="J37" s="103">
        <f>'[1]3'!H$557</f>
        <v>3242</v>
      </c>
      <c r="K37" s="101">
        <f>'[1]3'!P$557</f>
        <v>2013</v>
      </c>
      <c r="L37" s="101">
        <f>'[1]3'!Y$557</f>
        <v>2213.0389999999998</v>
      </c>
      <c r="M37" s="101">
        <f>'[1]3'!AA$557</f>
        <v>2323.6909499999997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938</v>
      </c>
      <c r="F38" s="101">
        <f>'[1]3'!D$558</f>
        <v>1215</v>
      </c>
      <c r="G38" s="101">
        <f>'[1]3'!E$558</f>
        <v>716</v>
      </c>
      <c r="H38" s="102">
        <f>'[1]3'!F$558</f>
        <v>1424</v>
      </c>
      <c r="I38" s="101">
        <f>'[1]3'!G$558</f>
        <v>1460</v>
      </c>
      <c r="J38" s="103">
        <f>'[1]3'!H$558</f>
        <v>1460</v>
      </c>
      <c r="K38" s="101">
        <f>'[1]3'!P$558</f>
        <v>1935</v>
      </c>
      <c r="L38" s="101">
        <f>'[1]3'!Y$558</f>
        <v>2105.0549999999998</v>
      </c>
      <c r="M38" s="101">
        <f>'[1]3'!AA$558</f>
        <v>2210.3077499999999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330</v>
      </c>
      <c r="F39" s="101">
        <f>'[1]3'!D$559</f>
        <v>866</v>
      </c>
      <c r="G39" s="101">
        <f>'[1]3'!E$559</f>
        <v>906</v>
      </c>
      <c r="H39" s="102">
        <f>'[1]3'!F$559</f>
        <v>1161</v>
      </c>
      <c r="I39" s="101">
        <f>'[1]3'!G$559</f>
        <v>1083</v>
      </c>
      <c r="J39" s="103">
        <f>'[1]3'!H$559</f>
        <v>973</v>
      </c>
      <c r="K39" s="101">
        <f>'[1]3'!P$559</f>
        <v>1152</v>
      </c>
      <c r="L39" s="101">
        <f>'[1]3'!Y$559</f>
        <v>1322.5889999999999</v>
      </c>
      <c r="M39" s="101">
        <f>'[1]3'!AA$559</f>
        <v>1388.7184500000003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62829</v>
      </c>
      <c r="F40" s="101">
        <f>'[1]3'!D$560</f>
        <v>37538</v>
      </c>
      <c r="G40" s="101">
        <f>'[1]3'!E$560</f>
        <v>36715</v>
      </c>
      <c r="H40" s="102">
        <f>'[1]3'!F$560</f>
        <v>68977</v>
      </c>
      <c r="I40" s="101">
        <f>'[1]3'!G$560</f>
        <v>52214</v>
      </c>
      <c r="J40" s="103">
        <f>'[1]3'!H$560</f>
        <v>52214</v>
      </c>
      <c r="K40" s="101">
        <f>'[1]3'!P$560</f>
        <v>56850</v>
      </c>
      <c r="L40" s="101">
        <f>'[1]3'!Y$560</f>
        <v>61926.157999999996</v>
      </c>
      <c r="M40" s="101">
        <f>'[1]3'!AA$560</f>
        <v>84253.465899999996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1112</v>
      </c>
      <c r="F41" s="101">
        <f>'[1]3'!D$561</f>
        <v>413</v>
      </c>
      <c r="G41" s="101">
        <f>'[1]3'!E$561</f>
        <v>352</v>
      </c>
      <c r="H41" s="102">
        <f>'[1]3'!F$561</f>
        <v>743</v>
      </c>
      <c r="I41" s="101">
        <f>'[1]3'!G$561</f>
        <v>541</v>
      </c>
      <c r="J41" s="103">
        <f>'[1]3'!H$561</f>
        <v>637</v>
      </c>
      <c r="K41" s="101">
        <f>'[1]3'!P$561</f>
        <v>808</v>
      </c>
      <c r="L41" s="101">
        <f>'[1]3'!Y$561</f>
        <v>846.81399999999996</v>
      </c>
      <c r="M41" s="101">
        <f>'[1]3'!AA$561</f>
        <v>889.15469999999993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6604</v>
      </c>
      <c r="F42" s="101">
        <f>'[1]3'!D$562</f>
        <v>4464</v>
      </c>
      <c r="G42" s="101">
        <f>'[1]3'!E$562</f>
        <v>3185</v>
      </c>
      <c r="H42" s="102">
        <f>'[1]3'!F$562</f>
        <v>4747</v>
      </c>
      <c r="I42" s="101">
        <f>'[1]3'!G$562</f>
        <v>4118</v>
      </c>
      <c r="J42" s="103">
        <f>'[1]3'!H$562</f>
        <v>3683</v>
      </c>
      <c r="K42" s="101">
        <f>'[1]3'!P$562</f>
        <v>3385</v>
      </c>
      <c r="L42" s="101">
        <f>'[1]3'!Y$562</f>
        <v>5430.277</v>
      </c>
      <c r="M42" s="101">
        <f>'[1]3'!AA$562</f>
        <v>5701.7908500000003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125</v>
      </c>
      <c r="F43" s="101">
        <f>'[1]3'!D$563</f>
        <v>136</v>
      </c>
      <c r="G43" s="101">
        <f>'[1]3'!E$563</f>
        <v>686</v>
      </c>
      <c r="H43" s="102">
        <f>'[1]3'!F$563</f>
        <v>460</v>
      </c>
      <c r="I43" s="101">
        <f>'[1]3'!G$563</f>
        <v>440</v>
      </c>
      <c r="J43" s="103">
        <f>'[1]3'!H$563</f>
        <v>440</v>
      </c>
      <c r="K43" s="101">
        <f>'[1]3'!P$563</f>
        <v>200</v>
      </c>
      <c r="L43" s="101">
        <f>'[1]3'!Y$563</f>
        <v>110</v>
      </c>
      <c r="M43" s="101">
        <f>'[1]3'!AA$563</f>
        <v>115.5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12362</v>
      </c>
      <c r="F44" s="101">
        <f>'[1]3'!D$564</f>
        <v>4833</v>
      </c>
      <c r="G44" s="101">
        <f>'[1]3'!E$564</f>
        <v>4819</v>
      </c>
      <c r="H44" s="102">
        <f>'[1]3'!F$564</f>
        <v>6525</v>
      </c>
      <c r="I44" s="101">
        <f>'[1]3'!G$564</f>
        <v>5911</v>
      </c>
      <c r="J44" s="103">
        <f>'[1]3'!H$564</f>
        <v>5764</v>
      </c>
      <c r="K44" s="101">
        <f>'[1]3'!P$564</f>
        <v>6928</v>
      </c>
      <c r="L44" s="101">
        <f>'[1]3'!Y$564</f>
        <v>8160.0389999999989</v>
      </c>
      <c r="M44" s="101">
        <f>'[1]3'!AA$564</f>
        <v>8568.0409499999987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1168</v>
      </c>
      <c r="F45" s="101">
        <f>'[1]3'!D$565</f>
        <v>259</v>
      </c>
      <c r="G45" s="101">
        <f>'[1]3'!E$565</f>
        <v>401</v>
      </c>
      <c r="H45" s="102">
        <f>'[1]3'!F$565</f>
        <v>153</v>
      </c>
      <c r="I45" s="101">
        <f>'[1]3'!G$565</f>
        <v>338</v>
      </c>
      <c r="J45" s="103">
        <f>'[1]3'!H$565</f>
        <v>372</v>
      </c>
      <c r="K45" s="101">
        <f>'[1]3'!P$565</f>
        <v>130</v>
      </c>
      <c r="L45" s="101">
        <f>'[1]3'!Y$565</f>
        <v>139.53999999999996</v>
      </c>
      <c r="M45" s="101">
        <f>'[1]3'!AA$565</f>
        <v>146.517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0</v>
      </c>
      <c r="F46" s="94">
        <f>'[1]3'!D$566</f>
        <v>126</v>
      </c>
      <c r="G46" s="94">
        <f>'[1]3'!E$566</f>
        <v>379</v>
      </c>
      <c r="H46" s="95">
        <f>'[1]3'!F$566</f>
        <v>395</v>
      </c>
      <c r="I46" s="94">
        <f>'[1]3'!G$566</f>
        <v>248</v>
      </c>
      <c r="J46" s="96">
        <f>'[1]3'!H$566</f>
        <v>248</v>
      </c>
      <c r="K46" s="94">
        <f>'[1]3'!P$566</f>
        <v>410</v>
      </c>
      <c r="L46" s="94">
        <f>'[1]3'!Y$566</f>
        <v>388.048</v>
      </c>
      <c r="M46" s="94">
        <f>'[1]3'!AA$566</f>
        <v>407.4504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0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514035</v>
      </c>
      <c r="F51" s="74">
        <f t="shared" si="4"/>
        <v>570061</v>
      </c>
      <c r="G51" s="74">
        <f t="shared" si="4"/>
        <v>774856</v>
      </c>
      <c r="H51" s="75">
        <f t="shared" si="4"/>
        <v>875972</v>
      </c>
      <c r="I51" s="74">
        <f t="shared" si="4"/>
        <v>876972</v>
      </c>
      <c r="J51" s="76">
        <f t="shared" si="4"/>
        <v>863972</v>
      </c>
      <c r="K51" s="74">
        <f t="shared" si="4"/>
        <v>1029371</v>
      </c>
      <c r="L51" s="74">
        <f t="shared" si="4"/>
        <v>1084810</v>
      </c>
      <c r="M51" s="74">
        <f t="shared" si="4"/>
        <v>1139050.5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0</v>
      </c>
      <c r="H61" s="95">
        <f>'[1]3'!F$580</f>
        <v>0</v>
      </c>
      <c r="I61" s="94">
        <f>'[1]3'!G$580</f>
        <v>0</v>
      </c>
      <c r="J61" s="96">
        <f>'[1]3'!H$580</f>
        <v>0</v>
      </c>
      <c r="K61" s="94">
        <f>'[1]3'!P$580</f>
        <v>0</v>
      </c>
      <c r="L61" s="94">
        <f>'[1]3'!Y$580</f>
        <v>0</v>
      </c>
      <c r="M61" s="94">
        <f>'[1]3'!AA$580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513286</v>
      </c>
      <c r="F72" s="101">
        <f>'[1]3'!D$590</f>
        <v>569519</v>
      </c>
      <c r="G72" s="101">
        <f>'[1]3'!E$590</f>
        <v>773187</v>
      </c>
      <c r="H72" s="102">
        <f>'[1]3'!F$590</f>
        <v>874917</v>
      </c>
      <c r="I72" s="101">
        <f>'[1]3'!G$590</f>
        <v>875917</v>
      </c>
      <c r="J72" s="103">
        <f>'[1]3'!H$590</f>
        <v>862917</v>
      </c>
      <c r="K72" s="101">
        <f>'[1]3'!P$590</f>
        <v>1028229</v>
      </c>
      <c r="L72" s="101">
        <f>'[1]3'!Y$590</f>
        <v>1083573</v>
      </c>
      <c r="M72" s="101">
        <f>'[1]3'!AA$590</f>
        <v>1137751.6499999999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749</v>
      </c>
      <c r="F73" s="101">
        <f t="shared" si="12"/>
        <v>542</v>
      </c>
      <c r="G73" s="101">
        <f t="shared" si="12"/>
        <v>1669</v>
      </c>
      <c r="H73" s="102">
        <f t="shared" si="12"/>
        <v>1055</v>
      </c>
      <c r="I73" s="101">
        <f t="shared" si="12"/>
        <v>1055</v>
      </c>
      <c r="J73" s="103">
        <f t="shared" si="12"/>
        <v>1055</v>
      </c>
      <c r="K73" s="101">
        <f t="shared" si="12"/>
        <v>1142</v>
      </c>
      <c r="L73" s="101">
        <f t="shared" si="12"/>
        <v>1237</v>
      </c>
      <c r="M73" s="101">
        <f t="shared" si="12"/>
        <v>1298.8500000000001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685</v>
      </c>
      <c r="F74" s="88">
        <f>'[1]3'!D$592</f>
        <v>453</v>
      </c>
      <c r="G74" s="88">
        <f>'[1]3'!E$592</f>
        <v>1472</v>
      </c>
      <c r="H74" s="89">
        <f>'[1]3'!F$592</f>
        <v>865</v>
      </c>
      <c r="I74" s="88">
        <f>'[1]3'!G$592</f>
        <v>865</v>
      </c>
      <c r="J74" s="90">
        <f>'[1]3'!H$592</f>
        <v>1055</v>
      </c>
      <c r="K74" s="88">
        <f>'[1]3'!P$592</f>
        <v>943</v>
      </c>
      <c r="L74" s="88">
        <f>'[1]3'!Y$592</f>
        <v>1028</v>
      </c>
      <c r="M74" s="88">
        <f>'[1]3'!AA$592</f>
        <v>1079.4000000000001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64</v>
      </c>
      <c r="F75" s="94">
        <f>'[1]3'!D$593</f>
        <v>89</v>
      </c>
      <c r="G75" s="94">
        <f>'[1]3'!E$593</f>
        <v>197</v>
      </c>
      <c r="H75" s="95">
        <f>'[1]3'!F$593</f>
        <v>190</v>
      </c>
      <c r="I75" s="94">
        <f>'[1]3'!G$593</f>
        <v>190</v>
      </c>
      <c r="J75" s="96">
        <f>'[1]3'!H$593</f>
        <v>0</v>
      </c>
      <c r="K75" s="94">
        <f>'[1]3'!P$593</f>
        <v>199</v>
      </c>
      <c r="L75" s="94">
        <f>'[1]3'!Y$593</f>
        <v>209</v>
      </c>
      <c r="M75" s="94">
        <f>'[1]3'!AA$593</f>
        <v>219.45000000000002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18318</v>
      </c>
      <c r="F77" s="74">
        <f t="shared" si="13"/>
        <v>37856</v>
      </c>
      <c r="G77" s="74">
        <f t="shared" si="13"/>
        <v>25958</v>
      </c>
      <c r="H77" s="75">
        <f t="shared" si="13"/>
        <v>107400</v>
      </c>
      <c r="I77" s="74">
        <f t="shared" si="13"/>
        <v>82461</v>
      </c>
      <c r="J77" s="76">
        <f t="shared" si="13"/>
        <v>82798</v>
      </c>
      <c r="K77" s="74">
        <f t="shared" si="13"/>
        <v>115600</v>
      </c>
      <c r="L77" s="74">
        <f t="shared" si="13"/>
        <v>122260.45</v>
      </c>
      <c r="M77" s="74">
        <f t="shared" si="13"/>
        <v>92600.472500000003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17000</v>
      </c>
      <c r="F78" s="81">
        <f t="shared" si="14"/>
        <v>34773</v>
      </c>
      <c r="G78" s="81">
        <f t="shared" si="14"/>
        <v>21460</v>
      </c>
      <c r="H78" s="82">
        <f t="shared" si="14"/>
        <v>107400</v>
      </c>
      <c r="I78" s="81">
        <f t="shared" si="14"/>
        <v>81404</v>
      </c>
      <c r="J78" s="83">
        <f t="shared" si="14"/>
        <v>81404</v>
      </c>
      <c r="K78" s="81">
        <f t="shared" si="14"/>
        <v>115600</v>
      </c>
      <c r="L78" s="81">
        <f t="shared" si="14"/>
        <v>122260.45</v>
      </c>
      <c r="M78" s="81">
        <f t="shared" si="14"/>
        <v>92600.472500000003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17000</v>
      </c>
      <c r="F79" s="88">
        <f>'[1]3'!D$596</f>
        <v>34773</v>
      </c>
      <c r="G79" s="88">
        <f>'[1]3'!E$596</f>
        <v>21460</v>
      </c>
      <c r="H79" s="89">
        <f>'[1]3'!F$596</f>
        <v>107400</v>
      </c>
      <c r="I79" s="88">
        <f>'[1]3'!G$596</f>
        <v>81404</v>
      </c>
      <c r="J79" s="90">
        <f>'[1]3'!H$596</f>
        <v>81404</v>
      </c>
      <c r="K79" s="88">
        <f>'[1]3'!P$596</f>
        <v>115600</v>
      </c>
      <c r="L79" s="88">
        <f>'[1]3'!Y$596</f>
        <v>122260.45</v>
      </c>
      <c r="M79" s="88">
        <f>'[1]3'!AA$596</f>
        <v>92600.472500000003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1318</v>
      </c>
      <c r="F81" s="101">
        <f t="shared" si="15"/>
        <v>3083</v>
      </c>
      <c r="G81" s="101">
        <f t="shared" si="15"/>
        <v>4498</v>
      </c>
      <c r="H81" s="102">
        <f t="shared" si="15"/>
        <v>0</v>
      </c>
      <c r="I81" s="101">
        <f t="shared" si="15"/>
        <v>1057</v>
      </c>
      <c r="J81" s="103">
        <f t="shared" si="15"/>
        <v>1394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1528</v>
      </c>
      <c r="G82" s="88">
        <f>'[1]3'!E$599</f>
        <v>0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1318</v>
      </c>
      <c r="F83" s="94">
        <f>'[1]3'!D$600</f>
        <v>1555</v>
      </c>
      <c r="G83" s="94">
        <f>'[1]3'!E$600</f>
        <v>4498</v>
      </c>
      <c r="H83" s="95">
        <f>'[1]3'!F$600</f>
        <v>0</v>
      </c>
      <c r="I83" s="94">
        <f>'[1]3'!G$600</f>
        <v>1057</v>
      </c>
      <c r="J83" s="96">
        <f>'[1]3'!H$600</f>
        <v>1394</v>
      </c>
      <c r="K83" s="94">
        <f>'[1]3'!P$600</f>
        <v>0</v>
      </c>
      <c r="L83" s="94">
        <f>'[1]3'!Y$600</f>
        <v>0</v>
      </c>
      <c r="M83" s="94">
        <f>'[1]3'!AA$600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56</v>
      </c>
      <c r="F90" s="74">
        <f>'[1]3'!D$606</f>
        <v>154</v>
      </c>
      <c r="G90" s="74">
        <f>'[1]3'!E$606</f>
        <v>322</v>
      </c>
      <c r="H90" s="75">
        <f>'[1]3'!F$606</f>
        <v>0</v>
      </c>
      <c r="I90" s="74">
        <f>'[1]3'!G$606</f>
        <v>29</v>
      </c>
      <c r="J90" s="76">
        <f>'[1]3'!H$606</f>
        <v>104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1014634</v>
      </c>
      <c r="F92" s="28">
        <f t="shared" ref="F92:M92" si="16">F4+F51+F77+F90</f>
        <v>1102562</v>
      </c>
      <c r="G92" s="28">
        <f t="shared" si="16"/>
        <v>1351564</v>
      </c>
      <c r="H92" s="29">
        <f t="shared" si="16"/>
        <v>1747004</v>
      </c>
      <c r="I92" s="28">
        <f t="shared" si="16"/>
        <v>1615487</v>
      </c>
      <c r="J92" s="30">
        <f t="shared" si="16"/>
        <v>1603439</v>
      </c>
      <c r="K92" s="28">
        <f t="shared" si="16"/>
        <v>1993465</v>
      </c>
      <c r="L92" s="28">
        <f t="shared" si="16"/>
        <v>2115040.588</v>
      </c>
      <c r="M92" s="28">
        <f t="shared" si="16"/>
        <v>2204250.6173999999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'[1]3'!$B$12)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97073</v>
      </c>
      <c r="F4" s="74">
        <f t="shared" ref="F4:M4" si="0">F5+F8+F47</f>
        <v>95654</v>
      </c>
      <c r="G4" s="74">
        <f t="shared" si="0"/>
        <v>104331</v>
      </c>
      <c r="H4" s="75">
        <f t="shared" si="0"/>
        <v>128100</v>
      </c>
      <c r="I4" s="74">
        <f t="shared" si="0"/>
        <v>125361</v>
      </c>
      <c r="J4" s="76">
        <f t="shared" si="0"/>
        <v>137497</v>
      </c>
      <c r="K4" s="74">
        <f t="shared" si="0"/>
        <v>169872</v>
      </c>
      <c r="L4" s="74">
        <f t="shared" si="0"/>
        <v>170877</v>
      </c>
      <c r="M4" s="74">
        <f t="shared" si="0"/>
        <v>182780.85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63502</v>
      </c>
      <c r="F5" s="81">
        <f t="shared" ref="F5:M5" si="1">SUM(F6:F7)</f>
        <v>61675</v>
      </c>
      <c r="G5" s="81">
        <f t="shared" si="1"/>
        <v>65736</v>
      </c>
      <c r="H5" s="82">
        <f t="shared" si="1"/>
        <v>80923</v>
      </c>
      <c r="I5" s="81">
        <f t="shared" si="1"/>
        <v>77477</v>
      </c>
      <c r="J5" s="83">
        <f t="shared" si="1"/>
        <v>77477</v>
      </c>
      <c r="K5" s="81">
        <f t="shared" si="1"/>
        <v>90864</v>
      </c>
      <c r="L5" s="81">
        <f t="shared" si="1"/>
        <v>88432</v>
      </c>
      <c r="M5" s="81">
        <f t="shared" si="1"/>
        <v>92853.6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53219</v>
      </c>
      <c r="F6" s="88">
        <f>'[1]3'!D$676</f>
        <v>51530</v>
      </c>
      <c r="G6" s="88">
        <f>'[1]3'!E$676</f>
        <v>55464</v>
      </c>
      <c r="H6" s="89">
        <f>'[1]3'!F$676</f>
        <v>67374</v>
      </c>
      <c r="I6" s="88">
        <f>'[1]3'!G$676</f>
        <v>65237</v>
      </c>
      <c r="J6" s="90">
        <f>'[1]3'!H$676</f>
        <v>65237</v>
      </c>
      <c r="K6" s="88">
        <f>'[1]3'!P$676</f>
        <v>75438</v>
      </c>
      <c r="L6" s="88">
        <f>'[1]3'!Y$676</f>
        <v>73671</v>
      </c>
      <c r="M6" s="88">
        <f>'[1]3'!AA$676</f>
        <v>77354.55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10283</v>
      </c>
      <c r="F7" s="94">
        <f>'[1]3'!D$677</f>
        <v>10145</v>
      </c>
      <c r="G7" s="94">
        <f>'[1]3'!E$677</f>
        <v>10272</v>
      </c>
      <c r="H7" s="95">
        <f>'[1]3'!F$677</f>
        <v>13549</v>
      </c>
      <c r="I7" s="94">
        <f>'[1]3'!G$677</f>
        <v>12240</v>
      </c>
      <c r="J7" s="96">
        <f>'[1]3'!H$677</f>
        <v>12240</v>
      </c>
      <c r="K7" s="94">
        <f>'[1]3'!P$677</f>
        <v>15426</v>
      </c>
      <c r="L7" s="94">
        <f>'[1]3'!Y$677</f>
        <v>14761</v>
      </c>
      <c r="M7" s="94">
        <f>'[1]3'!AA$677</f>
        <v>15499.050000000003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33523</v>
      </c>
      <c r="F8" s="81">
        <f t="shared" si="2"/>
        <v>33979</v>
      </c>
      <c r="G8" s="81">
        <f t="shared" si="2"/>
        <v>38595</v>
      </c>
      <c r="H8" s="82">
        <f t="shared" si="2"/>
        <v>47177</v>
      </c>
      <c r="I8" s="81">
        <f t="shared" si="2"/>
        <v>47884</v>
      </c>
      <c r="J8" s="83">
        <f t="shared" si="2"/>
        <v>60020</v>
      </c>
      <c r="K8" s="81">
        <f t="shared" si="2"/>
        <v>79008</v>
      </c>
      <c r="L8" s="81">
        <f t="shared" si="2"/>
        <v>82445</v>
      </c>
      <c r="M8" s="81">
        <f t="shared" si="2"/>
        <v>89927.25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0</v>
      </c>
      <c r="F9" s="88">
        <f>'[1]3'!D$679</f>
        <v>1</v>
      </c>
      <c r="G9" s="88">
        <f>'[1]3'!E$679</f>
        <v>76</v>
      </c>
      <c r="H9" s="89">
        <f>'[1]3'!F$679</f>
        <v>2</v>
      </c>
      <c r="I9" s="88">
        <f>'[1]3'!G$679</f>
        <v>2</v>
      </c>
      <c r="J9" s="90">
        <f>'[1]3'!H$679</f>
        <v>2</v>
      </c>
      <c r="K9" s="88">
        <f>'[1]3'!P$679</f>
        <v>2</v>
      </c>
      <c r="L9" s="88">
        <f>'[1]3'!Y$679</f>
        <v>2</v>
      </c>
      <c r="M9" s="88">
        <f>'[1]3'!AA$679</f>
        <v>2.1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23</v>
      </c>
      <c r="F10" s="101">
        <f>'[1]3'!D$680</f>
        <v>278</v>
      </c>
      <c r="G10" s="101">
        <f>'[1]3'!E$680</f>
        <v>2651</v>
      </c>
      <c r="H10" s="102">
        <f>'[1]3'!F$680</f>
        <v>3135</v>
      </c>
      <c r="I10" s="101">
        <f>'[1]3'!G$680</f>
        <v>2935</v>
      </c>
      <c r="J10" s="103">
        <f>'[1]3'!H$680</f>
        <v>2696</v>
      </c>
      <c r="K10" s="101">
        <f>'[1]3'!P$680</f>
        <v>2514</v>
      </c>
      <c r="L10" s="101">
        <f>'[1]3'!Y$680</f>
        <v>4974</v>
      </c>
      <c r="M10" s="101">
        <f>'[1]3'!AA$680</f>
        <v>5222.7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393</v>
      </c>
      <c r="F11" s="101">
        <f>'[1]3'!D$681</f>
        <v>272</v>
      </c>
      <c r="G11" s="101">
        <f>'[1]3'!E$681</f>
        <v>32</v>
      </c>
      <c r="H11" s="102">
        <f>'[1]3'!F$681</f>
        <v>0</v>
      </c>
      <c r="I11" s="101">
        <f>'[1]3'!G$681</f>
        <v>114</v>
      </c>
      <c r="J11" s="103">
        <f>'[1]3'!H$681</f>
        <v>969</v>
      </c>
      <c r="K11" s="101">
        <f>'[1]3'!P$681</f>
        <v>230</v>
      </c>
      <c r="L11" s="101">
        <f>'[1]3'!Y$681</f>
        <v>241</v>
      </c>
      <c r="M11" s="101">
        <f>'[1]3'!AA$681</f>
        <v>253.05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0</v>
      </c>
      <c r="H12" s="102">
        <f>'[1]3'!F$682</f>
        <v>0</v>
      </c>
      <c r="I12" s="101">
        <f>'[1]3'!G$682</f>
        <v>0</v>
      </c>
      <c r="J12" s="103">
        <f>'[1]3'!H$682</f>
        <v>0</v>
      </c>
      <c r="K12" s="101">
        <f>'[1]3'!P$682</f>
        <v>0</v>
      </c>
      <c r="L12" s="101">
        <f>'[1]3'!Y$682</f>
        <v>0</v>
      </c>
      <c r="M12" s="101">
        <f>'[1]3'!AA$682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0</v>
      </c>
      <c r="H13" s="102">
        <f>'[1]3'!F$683</f>
        <v>0</v>
      </c>
      <c r="I13" s="101">
        <f>'[1]3'!G$683</f>
        <v>0</v>
      </c>
      <c r="J13" s="103">
        <f>'[1]3'!H$683</f>
        <v>0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459</v>
      </c>
      <c r="F14" s="101">
        <f>'[1]3'!D$684</f>
        <v>594</v>
      </c>
      <c r="G14" s="101">
        <f>'[1]3'!E$684</f>
        <v>772</v>
      </c>
      <c r="H14" s="102">
        <f>'[1]3'!F$684</f>
        <v>688</v>
      </c>
      <c r="I14" s="101">
        <f>'[1]3'!G$684</f>
        <v>874</v>
      </c>
      <c r="J14" s="103">
        <f>'[1]3'!H$684</f>
        <v>797</v>
      </c>
      <c r="K14" s="101">
        <f>'[1]3'!P$684</f>
        <v>1113</v>
      </c>
      <c r="L14" s="101">
        <f>'[1]3'!Y$684</f>
        <v>1495</v>
      </c>
      <c r="M14" s="101">
        <f>'[1]3'!AA$684</f>
        <v>1569.75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625</v>
      </c>
      <c r="F15" s="101">
        <f>'[1]3'!D$685</f>
        <v>564</v>
      </c>
      <c r="G15" s="101">
        <f>'[1]3'!E$685</f>
        <v>612</v>
      </c>
      <c r="H15" s="102">
        <f>'[1]3'!F$685</f>
        <v>695</v>
      </c>
      <c r="I15" s="101">
        <f>'[1]3'!G$685</f>
        <v>695</v>
      </c>
      <c r="J15" s="103">
        <f>'[1]3'!H$685</f>
        <v>755</v>
      </c>
      <c r="K15" s="101">
        <f>'[1]3'!P$685</f>
        <v>3413</v>
      </c>
      <c r="L15" s="101">
        <f>'[1]3'!Y$685</f>
        <v>3753</v>
      </c>
      <c r="M15" s="101">
        <f>'[1]3'!AA$685</f>
        <v>3940.65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0</v>
      </c>
      <c r="F16" s="101">
        <f>'[1]3'!D$686</f>
        <v>0</v>
      </c>
      <c r="G16" s="101">
        <f>'[1]3'!E$686</f>
        <v>0</v>
      </c>
      <c r="H16" s="102">
        <f>'[1]3'!F$686</f>
        <v>0</v>
      </c>
      <c r="I16" s="101">
        <f>'[1]3'!G$686</f>
        <v>0</v>
      </c>
      <c r="J16" s="103">
        <f>'[1]3'!H$686</f>
        <v>1500</v>
      </c>
      <c r="K16" s="101">
        <f>'[1]3'!P$686</f>
        <v>0</v>
      </c>
      <c r="L16" s="101">
        <f>'[1]3'!Y$686</f>
        <v>0</v>
      </c>
      <c r="M16" s="101">
        <f>'[1]3'!AA$686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0</v>
      </c>
      <c r="F17" s="101">
        <f>'[1]3'!D$687</f>
        <v>0</v>
      </c>
      <c r="G17" s="101">
        <f>'[1]3'!E$687</f>
        <v>4</v>
      </c>
      <c r="H17" s="102">
        <f>'[1]3'!F$687</f>
        <v>0</v>
      </c>
      <c r="I17" s="101">
        <f>'[1]3'!G$687</f>
        <v>5</v>
      </c>
      <c r="J17" s="103">
        <f>'[1]3'!H$687</f>
        <v>5</v>
      </c>
      <c r="K17" s="101">
        <f>'[1]3'!P$687</f>
        <v>0</v>
      </c>
      <c r="L17" s="101">
        <f>'[1]3'!Y$687</f>
        <v>0</v>
      </c>
      <c r="M17" s="101">
        <f>'[1]3'!AA$687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397</v>
      </c>
      <c r="F22" s="101">
        <f>'[1]3'!D$692</f>
        <v>189</v>
      </c>
      <c r="G22" s="101">
        <f>'[1]3'!E$692</f>
        <v>96</v>
      </c>
      <c r="H22" s="102">
        <f>'[1]3'!F$692</f>
        <v>435</v>
      </c>
      <c r="I22" s="101">
        <f>'[1]3'!G$692</f>
        <v>260</v>
      </c>
      <c r="J22" s="103">
        <f>'[1]3'!H$692</f>
        <v>310</v>
      </c>
      <c r="K22" s="101">
        <f>'[1]3'!P$692</f>
        <v>200</v>
      </c>
      <c r="L22" s="101">
        <f>'[1]3'!Y$692</f>
        <v>180</v>
      </c>
      <c r="M22" s="101">
        <f>'[1]3'!AA$692</f>
        <v>189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9217</v>
      </c>
      <c r="F23" s="101">
        <f>'[1]3'!D$693</f>
        <v>7586</v>
      </c>
      <c r="G23" s="101">
        <f>'[1]3'!E$693</f>
        <v>9101</v>
      </c>
      <c r="H23" s="102">
        <f>'[1]3'!F$693</f>
        <v>8956</v>
      </c>
      <c r="I23" s="101">
        <f>'[1]3'!G$693</f>
        <v>9961</v>
      </c>
      <c r="J23" s="103">
        <f>'[1]3'!H$693</f>
        <v>10558</v>
      </c>
      <c r="K23" s="101">
        <f>'[1]3'!P$693</f>
        <v>12858</v>
      </c>
      <c r="L23" s="101">
        <f>'[1]3'!Y$693</f>
        <v>12735</v>
      </c>
      <c r="M23" s="101">
        <f>'[1]3'!AA$693</f>
        <v>13371.75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0</v>
      </c>
      <c r="F24" s="101">
        <f>'[1]3'!D$694</f>
        <v>0</v>
      </c>
      <c r="G24" s="101">
        <f>'[1]3'!E$694</f>
        <v>0</v>
      </c>
      <c r="H24" s="102">
        <f>'[1]3'!F$694</f>
        <v>0</v>
      </c>
      <c r="I24" s="101">
        <f>'[1]3'!G$694</f>
        <v>0</v>
      </c>
      <c r="J24" s="103">
        <f>'[1]3'!H$694</f>
        <v>0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27</v>
      </c>
      <c r="F25" s="101">
        <f>'[1]3'!D$695</f>
        <v>1436</v>
      </c>
      <c r="G25" s="101">
        <f>'[1]3'!E$695</f>
        <v>931</v>
      </c>
      <c r="H25" s="102">
        <f>'[1]3'!F$695</f>
        <v>1608</v>
      </c>
      <c r="I25" s="101">
        <f>'[1]3'!G$695</f>
        <v>1608</v>
      </c>
      <c r="J25" s="103">
        <f>'[1]3'!H$695</f>
        <v>1758</v>
      </c>
      <c r="K25" s="101">
        <f>'[1]3'!P$695</f>
        <v>2900</v>
      </c>
      <c r="L25" s="101">
        <f>'[1]3'!Y$695</f>
        <v>3053</v>
      </c>
      <c r="M25" s="101">
        <f>'[1]3'!AA$695</f>
        <v>3205.65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0</v>
      </c>
      <c r="H27" s="102">
        <f>'[1]3'!F$697</f>
        <v>0</v>
      </c>
      <c r="I27" s="101">
        <f>'[1]3'!G$697</f>
        <v>0</v>
      </c>
      <c r="J27" s="103">
        <f>'[1]3'!H$697</f>
        <v>0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0</v>
      </c>
      <c r="F29" s="101">
        <f>'[1]3'!D$699</f>
        <v>334</v>
      </c>
      <c r="G29" s="101">
        <f>'[1]3'!E$699</f>
        <v>74</v>
      </c>
      <c r="H29" s="102">
        <f>'[1]3'!F$699</f>
        <v>50</v>
      </c>
      <c r="I29" s="101">
        <f>'[1]3'!G$699</f>
        <v>50</v>
      </c>
      <c r="J29" s="103">
        <f>'[1]3'!H$699</f>
        <v>50</v>
      </c>
      <c r="K29" s="101">
        <f>'[1]3'!P$699</f>
        <v>20</v>
      </c>
      <c r="L29" s="101">
        <f>'[1]3'!Y$699</f>
        <v>21</v>
      </c>
      <c r="M29" s="101">
        <f>'[1]3'!AA$699</f>
        <v>22.05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0</v>
      </c>
      <c r="F30" s="101">
        <f>'[1]3'!D$700</f>
        <v>0</v>
      </c>
      <c r="G30" s="101">
        <f>'[1]3'!E$700</f>
        <v>0</v>
      </c>
      <c r="H30" s="102">
        <f>'[1]3'!F$700</f>
        <v>0</v>
      </c>
      <c r="I30" s="101">
        <f>'[1]3'!G$700</f>
        <v>0</v>
      </c>
      <c r="J30" s="103">
        <f>'[1]3'!H$700</f>
        <v>0</v>
      </c>
      <c r="K30" s="101">
        <f>'[1]3'!P$700</f>
        <v>0</v>
      </c>
      <c r="L30" s="101">
        <f>'[1]3'!Y$700</f>
        <v>0</v>
      </c>
      <c r="M30" s="101">
        <f>'[1]3'!AA$700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0</v>
      </c>
      <c r="F31" s="101">
        <f>'[1]3'!D$701</f>
        <v>0</v>
      </c>
      <c r="G31" s="101">
        <f>'[1]3'!E$701</f>
        <v>7</v>
      </c>
      <c r="H31" s="102">
        <f>'[1]3'!F$701</f>
        <v>6</v>
      </c>
      <c r="I31" s="101">
        <f>'[1]3'!G$701</f>
        <v>3</v>
      </c>
      <c r="J31" s="103">
        <f>'[1]3'!H$701</f>
        <v>3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119</v>
      </c>
      <c r="F32" s="101">
        <f>'[1]3'!D$702</f>
        <v>0</v>
      </c>
      <c r="G32" s="101">
        <f>'[1]3'!E$702</f>
        <v>124</v>
      </c>
      <c r="H32" s="102">
        <f>'[1]3'!F$702</f>
        <v>34</v>
      </c>
      <c r="I32" s="101">
        <f>'[1]3'!G$702</f>
        <v>23</v>
      </c>
      <c r="J32" s="103">
        <f>'[1]3'!H$702</f>
        <v>21</v>
      </c>
      <c r="K32" s="101">
        <f>'[1]3'!P$702</f>
        <v>40</v>
      </c>
      <c r="L32" s="101">
        <f>'[1]3'!Y$702</f>
        <v>96</v>
      </c>
      <c r="M32" s="101">
        <f>'[1]3'!AA$702</f>
        <v>100.80000000000001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0</v>
      </c>
      <c r="F33" s="101">
        <f>'[1]3'!D$703</f>
        <v>5</v>
      </c>
      <c r="G33" s="101">
        <f>'[1]3'!E$703</f>
        <v>18</v>
      </c>
      <c r="H33" s="102">
        <f>'[1]3'!F$703</f>
        <v>30</v>
      </c>
      <c r="I33" s="101">
        <f>'[1]3'!G$703</f>
        <v>204</v>
      </c>
      <c r="J33" s="103">
        <f>'[1]3'!H$703</f>
        <v>204</v>
      </c>
      <c r="K33" s="101">
        <f>'[1]3'!P$703</f>
        <v>216</v>
      </c>
      <c r="L33" s="101">
        <f>'[1]3'!Y$703</f>
        <v>189</v>
      </c>
      <c r="M33" s="101">
        <f>'[1]3'!AA$703</f>
        <v>198.45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0</v>
      </c>
      <c r="F34" s="101">
        <f>'[1]3'!D$704</f>
        <v>113</v>
      </c>
      <c r="G34" s="101">
        <f>'[1]3'!E$704</f>
        <v>86</v>
      </c>
      <c r="H34" s="102">
        <f>'[1]3'!F$704</f>
        <v>50</v>
      </c>
      <c r="I34" s="101">
        <f>'[1]3'!G$704</f>
        <v>50</v>
      </c>
      <c r="J34" s="103">
        <f>'[1]3'!H$704</f>
        <v>138</v>
      </c>
      <c r="K34" s="101">
        <f>'[1]3'!P$704</f>
        <v>90</v>
      </c>
      <c r="L34" s="101">
        <f>'[1]3'!Y$704</f>
        <v>100</v>
      </c>
      <c r="M34" s="101">
        <f>'[1]3'!AA$704</f>
        <v>105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853</v>
      </c>
      <c r="H36" s="102">
        <f>'[1]3'!F$706</f>
        <v>624</v>
      </c>
      <c r="I36" s="101">
        <f>'[1]3'!G$706</f>
        <v>759</v>
      </c>
      <c r="J36" s="103">
        <f>'[1]3'!H$706</f>
        <v>834</v>
      </c>
      <c r="K36" s="101">
        <f>'[1]3'!P$706</f>
        <v>5317</v>
      </c>
      <c r="L36" s="101">
        <f>'[1]3'!Y$706</f>
        <v>6000</v>
      </c>
      <c r="M36" s="101">
        <f>'[1]3'!AA$706</f>
        <v>6300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3126</v>
      </c>
      <c r="F37" s="101">
        <f>'[1]3'!D$707</f>
        <v>1504</v>
      </c>
      <c r="G37" s="101">
        <f>'[1]3'!E$707</f>
        <v>491</v>
      </c>
      <c r="H37" s="102">
        <f>'[1]3'!F$707</f>
        <v>690</v>
      </c>
      <c r="I37" s="101">
        <f>'[1]3'!G$707</f>
        <v>503</v>
      </c>
      <c r="J37" s="103">
        <f>'[1]3'!H$707</f>
        <v>553</v>
      </c>
      <c r="K37" s="101">
        <f>'[1]3'!P$707</f>
        <v>912</v>
      </c>
      <c r="L37" s="101">
        <f>'[1]3'!Y$707</f>
        <v>1340</v>
      </c>
      <c r="M37" s="101">
        <f>'[1]3'!AA$707</f>
        <v>1407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320</v>
      </c>
      <c r="F38" s="101">
        <f>'[1]3'!D$708</f>
        <v>599</v>
      </c>
      <c r="G38" s="101">
        <f>'[1]3'!E$708</f>
        <v>498</v>
      </c>
      <c r="H38" s="102">
        <f>'[1]3'!F$708</f>
        <v>179</v>
      </c>
      <c r="I38" s="101">
        <f>'[1]3'!G$708</f>
        <v>188</v>
      </c>
      <c r="J38" s="103">
        <f>'[1]3'!H$708</f>
        <v>514</v>
      </c>
      <c r="K38" s="101">
        <f>'[1]3'!P$708</f>
        <v>829</v>
      </c>
      <c r="L38" s="101">
        <f>'[1]3'!Y$708</f>
        <v>1221</v>
      </c>
      <c r="M38" s="101">
        <f>'[1]3'!AA$708</f>
        <v>1282.0500000000002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284</v>
      </c>
      <c r="F39" s="101">
        <f>'[1]3'!D$709</f>
        <v>422</v>
      </c>
      <c r="G39" s="101">
        <f>'[1]3'!E$709</f>
        <v>384</v>
      </c>
      <c r="H39" s="102">
        <f>'[1]3'!F$709</f>
        <v>601</v>
      </c>
      <c r="I39" s="101">
        <f>'[1]3'!G$709</f>
        <v>612</v>
      </c>
      <c r="J39" s="103">
        <f>'[1]3'!H$709</f>
        <v>762</v>
      </c>
      <c r="K39" s="101">
        <f>'[1]3'!P$709</f>
        <v>772</v>
      </c>
      <c r="L39" s="101">
        <f>'[1]3'!Y$709</f>
        <v>747</v>
      </c>
      <c r="M39" s="101">
        <f>'[1]3'!AA$709</f>
        <v>784.35000000000014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15956</v>
      </c>
      <c r="F40" s="101">
        <f>'[1]3'!D$710</f>
        <v>17385</v>
      </c>
      <c r="G40" s="101">
        <f>'[1]3'!E$710</f>
        <v>17717</v>
      </c>
      <c r="H40" s="102">
        <f>'[1]3'!F$710</f>
        <v>23440</v>
      </c>
      <c r="I40" s="101">
        <f>'[1]3'!G$710</f>
        <v>22939</v>
      </c>
      <c r="J40" s="103">
        <f>'[1]3'!H$710</f>
        <v>31333</v>
      </c>
      <c r="K40" s="101">
        <f>'[1]3'!P$710</f>
        <v>38612</v>
      </c>
      <c r="L40" s="101">
        <f>'[1]3'!Y$710</f>
        <v>37131</v>
      </c>
      <c r="M40" s="101">
        <f>'[1]3'!AA$710</f>
        <v>42347.55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54</v>
      </c>
      <c r="F41" s="101">
        <f>'[1]3'!D$711</f>
        <v>0</v>
      </c>
      <c r="G41" s="101">
        <f>'[1]3'!E$711</f>
        <v>103</v>
      </c>
      <c r="H41" s="102">
        <f>'[1]3'!F$711</f>
        <v>100</v>
      </c>
      <c r="I41" s="101">
        <f>'[1]3'!G$711</f>
        <v>180</v>
      </c>
      <c r="J41" s="103">
        <f>'[1]3'!H$711</f>
        <v>298</v>
      </c>
      <c r="K41" s="101">
        <f>'[1]3'!P$711</f>
        <v>0</v>
      </c>
      <c r="L41" s="101">
        <f>'[1]3'!Y$711</f>
        <v>0</v>
      </c>
      <c r="M41" s="101">
        <f>'[1]3'!AA$711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918</v>
      </c>
      <c r="F42" s="101">
        <f>'[1]3'!D$712</f>
        <v>413</v>
      </c>
      <c r="G42" s="101">
        <f>'[1]3'!E$712</f>
        <v>530</v>
      </c>
      <c r="H42" s="102">
        <f>'[1]3'!F$712</f>
        <v>649</v>
      </c>
      <c r="I42" s="101">
        <f>'[1]3'!G$712</f>
        <v>661</v>
      </c>
      <c r="J42" s="103">
        <f>'[1]3'!H$712</f>
        <v>691</v>
      </c>
      <c r="K42" s="101">
        <f>'[1]3'!P$712</f>
        <v>1468</v>
      </c>
      <c r="L42" s="101">
        <f>'[1]3'!Y$712</f>
        <v>1933</v>
      </c>
      <c r="M42" s="101">
        <f>'[1]3'!AA$712</f>
        <v>2029.65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0</v>
      </c>
      <c r="F43" s="101">
        <f>'[1]3'!D$713</f>
        <v>74</v>
      </c>
      <c r="G43" s="101">
        <f>'[1]3'!E$713</f>
        <v>82</v>
      </c>
      <c r="H43" s="102">
        <f>'[1]3'!F$713</f>
        <v>262</v>
      </c>
      <c r="I43" s="101">
        <f>'[1]3'!G$713</f>
        <v>262</v>
      </c>
      <c r="J43" s="103">
        <f>'[1]3'!H$713</f>
        <v>262</v>
      </c>
      <c r="K43" s="101">
        <f>'[1]3'!P$713</f>
        <v>0</v>
      </c>
      <c r="L43" s="101">
        <f>'[1]3'!Y$713</f>
        <v>0</v>
      </c>
      <c r="M43" s="101">
        <f>'[1]3'!AA$713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1369</v>
      </c>
      <c r="F44" s="101">
        <f>'[1]3'!D$714</f>
        <v>1601</v>
      </c>
      <c r="G44" s="101">
        <f>'[1]3'!E$714</f>
        <v>2186</v>
      </c>
      <c r="H44" s="102">
        <f>'[1]3'!F$714</f>
        <v>2781</v>
      </c>
      <c r="I44" s="101">
        <f>'[1]3'!G$714</f>
        <v>3474</v>
      </c>
      <c r="J44" s="103">
        <f>'[1]3'!H$714</f>
        <v>3900</v>
      </c>
      <c r="K44" s="101">
        <f>'[1]3'!P$714</f>
        <v>5600</v>
      </c>
      <c r="L44" s="101">
        <f>'[1]3'!Y$714</f>
        <v>5392</v>
      </c>
      <c r="M44" s="101">
        <f>'[1]3'!AA$714</f>
        <v>5661.6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231</v>
      </c>
      <c r="F45" s="101">
        <f>'[1]3'!D$715</f>
        <v>600</v>
      </c>
      <c r="G45" s="101">
        <f>'[1]3'!E$715</f>
        <v>1005</v>
      </c>
      <c r="H45" s="102">
        <f>'[1]3'!F$715</f>
        <v>637</v>
      </c>
      <c r="I45" s="101">
        <f>'[1]3'!G$715</f>
        <v>637</v>
      </c>
      <c r="J45" s="103">
        <f>'[1]3'!H$715</f>
        <v>717</v>
      </c>
      <c r="K45" s="101">
        <f>'[1]3'!P$715</f>
        <v>386</v>
      </c>
      <c r="L45" s="101">
        <f>'[1]3'!Y$715</f>
        <v>782</v>
      </c>
      <c r="M45" s="101">
        <f>'[1]3'!AA$715</f>
        <v>821.1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5</v>
      </c>
      <c r="F46" s="94">
        <f>'[1]3'!D$716</f>
        <v>9</v>
      </c>
      <c r="G46" s="94">
        <f>'[1]3'!E$716</f>
        <v>162</v>
      </c>
      <c r="H46" s="95">
        <f>'[1]3'!F$716</f>
        <v>1525</v>
      </c>
      <c r="I46" s="94">
        <f>'[1]3'!G$716</f>
        <v>885</v>
      </c>
      <c r="J46" s="96">
        <f>'[1]3'!H$716</f>
        <v>390</v>
      </c>
      <c r="K46" s="94">
        <f>'[1]3'!P$716</f>
        <v>1516</v>
      </c>
      <c r="L46" s="94">
        <f>'[1]3'!Y$716</f>
        <v>1060</v>
      </c>
      <c r="M46" s="94">
        <f>'[1]3'!AA$716</f>
        <v>1113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48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48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139226</v>
      </c>
      <c r="F51" s="74">
        <f t="shared" si="4"/>
        <v>144623</v>
      </c>
      <c r="G51" s="74">
        <f t="shared" si="4"/>
        <v>177621</v>
      </c>
      <c r="H51" s="75">
        <f t="shared" si="4"/>
        <v>232880</v>
      </c>
      <c r="I51" s="74">
        <f t="shared" si="4"/>
        <v>232880</v>
      </c>
      <c r="J51" s="76">
        <f t="shared" si="4"/>
        <v>217249</v>
      </c>
      <c r="K51" s="74">
        <f t="shared" si="4"/>
        <v>235778</v>
      </c>
      <c r="L51" s="74">
        <f t="shared" si="4"/>
        <v>249766</v>
      </c>
      <c r="M51" s="74">
        <f t="shared" si="4"/>
        <v>262254.3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138779</v>
      </c>
      <c r="F72" s="101">
        <f>'[1]3'!D$740</f>
        <v>144510</v>
      </c>
      <c r="G72" s="101">
        <f>'[1]3'!E$740</f>
        <v>177511</v>
      </c>
      <c r="H72" s="102">
        <f>'[1]3'!F$740</f>
        <v>232666</v>
      </c>
      <c r="I72" s="101">
        <f>'[1]3'!G$740</f>
        <v>232666</v>
      </c>
      <c r="J72" s="103">
        <f>'[1]3'!H$740</f>
        <v>216999</v>
      </c>
      <c r="K72" s="101">
        <f>'[1]3'!P$740</f>
        <v>235358</v>
      </c>
      <c r="L72" s="101">
        <f>'[1]3'!Y$740</f>
        <v>249324</v>
      </c>
      <c r="M72" s="101">
        <f>'[1]3'!AA$740</f>
        <v>261790.2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447</v>
      </c>
      <c r="F73" s="101">
        <f t="shared" si="12"/>
        <v>113</v>
      </c>
      <c r="G73" s="101">
        <f t="shared" si="12"/>
        <v>110</v>
      </c>
      <c r="H73" s="102">
        <f t="shared" si="12"/>
        <v>214</v>
      </c>
      <c r="I73" s="101">
        <f t="shared" si="12"/>
        <v>214</v>
      </c>
      <c r="J73" s="103">
        <f t="shared" si="12"/>
        <v>250</v>
      </c>
      <c r="K73" s="101">
        <f t="shared" si="12"/>
        <v>420</v>
      </c>
      <c r="L73" s="101">
        <f t="shared" si="12"/>
        <v>442</v>
      </c>
      <c r="M73" s="101">
        <f t="shared" si="12"/>
        <v>464.1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100</v>
      </c>
      <c r="F74" s="88">
        <f>'[1]3'!D$742</f>
        <v>91</v>
      </c>
      <c r="G74" s="88">
        <f>'[1]3'!E$742</f>
        <v>81</v>
      </c>
      <c r="H74" s="89">
        <f>'[1]3'!F$742</f>
        <v>154</v>
      </c>
      <c r="I74" s="88">
        <f>'[1]3'!G$742</f>
        <v>154</v>
      </c>
      <c r="J74" s="90">
        <f>'[1]3'!H$742</f>
        <v>152</v>
      </c>
      <c r="K74" s="88">
        <f>'[1]3'!P$742</f>
        <v>157</v>
      </c>
      <c r="L74" s="88">
        <f>'[1]3'!Y$742</f>
        <v>165</v>
      </c>
      <c r="M74" s="88">
        <f>'[1]3'!AA$742</f>
        <v>173.25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347</v>
      </c>
      <c r="F75" s="94">
        <f>'[1]3'!D$743</f>
        <v>22</v>
      </c>
      <c r="G75" s="94">
        <f>'[1]3'!E$743</f>
        <v>29</v>
      </c>
      <c r="H75" s="95">
        <f>'[1]3'!F$743</f>
        <v>60</v>
      </c>
      <c r="I75" s="94">
        <f>'[1]3'!G$743</f>
        <v>60</v>
      </c>
      <c r="J75" s="96">
        <f>'[1]3'!H$743</f>
        <v>98</v>
      </c>
      <c r="K75" s="94">
        <f>'[1]3'!P$743</f>
        <v>263</v>
      </c>
      <c r="L75" s="94">
        <f>'[1]3'!Y$743</f>
        <v>277</v>
      </c>
      <c r="M75" s="94">
        <f>'[1]3'!AA$743</f>
        <v>290.85000000000002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1330</v>
      </c>
      <c r="F77" s="74">
        <f t="shared" si="13"/>
        <v>39840</v>
      </c>
      <c r="G77" s="74">
        <f t="shared" si="13"/>
        <v>21054</v>
      </c>
      <c r="H77" s="75">
        <f t="shared" si="13"/>
        <v>10200</v>
      </c>
      <c r="I77" s="74">
        <f t="shared" si="13"/>
        <v>4361</v>
      </c>
      <c r="J77" s="76">
        <f t="shared" si="13"/>
        <v>7906</v>
      </c>
      <c r="K77" s="74">
        <f t="shared" si="13"/>
        <v>17600</v>
      </c>
      <c r="L77" s="74">
        <f t="shared" si="13"/>
        <v>22000</v>
      </c>
      <c r="M77" s="74">
        <f t="shared" si="13"/>
        <v>31500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39080</v>
      </c>
      <c r="G78" s="81">
        <f t="shared" si="14"/>
        <v>20891</v>
      </c>
      <c r="H78" s="82">
        <f t="shared" si="14"/>
        <v>10200</v>
      </c>
      <c r="I78" s="81">
        <f t="shared" si="14"/>
        <v>3860</v>
      </c>
      <c r="J78" s="83">
        <f t="shared" si="14"/>
        <v>3860</v>
      </c>
      <c r="K78" s="81">
        <f t="shared" si="14"/>
        <v>17600</v>
      </c>
      <c r="L78" s="81">
        <f t="shared" si="14"/>
        <v>22000</v>
      </c>
      <c r="M78" s="81">
        <f t="shared" si="14"/>
        <v>31500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39080</v>
      </c>
      <c r="G79" s="88">
        <f>'[1]3'!E$746</f>
        <v>20891</v>
      </c>
      <c r="H79" s="89">
        <f>'[1]3'!F$746</f>
        <v>10200</v>
      </c>
      <c r="I79" s="88">
        <f>'[1]3'!G$746</f>
        <v>3860</v>
      </c>
      <c r="J79" s="90">
        <f>'[1]3'!H$746</f>
        <v>3860</v>
      </c>
      <c r="K79" s="88">
        <f>'[1]3'!P$746</f>
        <v>17600</v>
      </c>
      <c r="L79" s="88">
        <f>'[1]3'!Y$746</f>
        <v>22000</v>
      </c>
      <c r="M79" s="88">
        <f>'[1]3'!AA$746</f>
        <v>31500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1330</v>
      </c>
      <c r="F81" s="101">
        <f t="shared" si="15"/>
        <v>760</v>
      </c>
      <c r="G81" s="101">
        <f t="shared" si="15"/>
        <v>163</v>
      </c>
      <c r="H81" s="102">
        <f t="shared" si="15"/>
        <v>0</v>
      </c>
      <c r="I81" s="101">
        <f t="shared" si="15"/>
        <v>501</v>
      </c>
      <c r="J81" s="103">
        <f t="shared" si="15"/>
        <v>4046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1155</v>
      </c>
      <c r="F82" s="88">
        <f>'[1]3'!D$749</f>
        <v>477</v>
      </c>
      <c r="G82" s="88">
        <f>'[1]3'!E$749</f>
        <v>0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0</v>
      </c>
      <c r="L82" s="88">
        <f>'[1]3'!Y$749</f>
        <v>0</v>
      </c>
      <c r="M82" s="88">
        <f>'[1]3'!AA$749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175</v>
      </c>
      <c r="F83" s="94">
        <f>'[1]3'!D$750</f>
        <v>283</v>
      </c>
      <c r="G83" s="94">
        <f>'[1]3'!E$750</f>
        <v>163</v>
      </c>
      <c r="H83" s="95">
        <f>'[1]3'!F$750</f>
        <v>0</v>
      </c>
      <c r="I83" s="94">
        <f>'[1]3'!G$750</f>
        <v>501</v>
      </c>
      <c r="J83" s="96">
        <f>'[1]3'!H$750</f>
        <v>4046</v>
      </c>
      <c r="K83" s="94">
        <f>'[1]3'!P$750</f>
        <v>0</v>
      </c>
      <c r="L83" s="94">
        <f>'[1]3'!Y$750</f>
        <v>0</v>
      </c>
      <c r="M83" s="94">
        <f>'[1]3'!AA$750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25</v>
      </c>
      <c r="G90" s="74">
        <f>'[1]3'!E$756</f>
        <v>92</v>
      </c>
      <c r="H90" s="75">
        <f>'[1]3'!F$756</f>
        <v>0</v>
      </c>
      <c r="I90" s="74">
        <f>'[1]3'!G$756</f>
        <v>14</v>
      </c>
      <c r="J90" s="76">
        <f>'[1]3'!H$756</f>
        <v>14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237629</v>
      </c>
      <c r="F92" s="28">
        <f t="shared" ref="F92:M92" si="16">F4+F51+F77+F90</f>
        <v>280142</v>
      </c>
      <c r="G92" s="28">
        <f t="shared" si="16"/>
        <v>303098</v>
      </c>
      <c r="H92" s="29">
        <f t="shared" si="16"/>
        <v>371180</v>
      </c>
      <c r="I92" s="28">
        <f t="shared" si="16"/>
        <v>362616</v>
      </c>
      <c r="J92" s="30">
        <f t="shared" si="16"/>
        <v>362666</v>
      </c>
      <c r="K92" s="28">
        <f t="shared" si="16"/>
        <v>423250</v>
      </c>
      <c r="L92" s="28">
        <f t="shared" si="16"/>
        <v>442643</v>
      </c>
      <c r="M92" s="28">
        <f t="shared" si="16"/>
        <v>476535.15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'[1]3'!$B$13)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124387</v>
      </c>
      <c r="F4" s="74">
        <f t="shared" ref="F4:M4" si="0">F5+F8+F47</f>
        <v>133601</v>
      </c>
      <c r="G4" s="74">
        <f t="shared" si="0"/>
        <v>146670</v>
      </c>
      <c r="H4" s="75">
        <f t="shared" si="0"/>
        <v>158217</v>
      </c>
      <c r="I4" s="74">
        <f t="shared" si="0"/>
        <v>162098</v>
      </c>
      <c r="J4" s="76">
        <f t="shared" si="0"/>
        <v>161804</v>
      </c>
      <c r="K4" s="74">
        <f t="shared" si="0"/>
        <v>168917</v>
      </c>
      <c r="L4" s="74">
        <f t="shared" si="0"/>
        <v>181138.11600000001</v>
      </c>
      <c r="M4" s="74">
        <f t="shared" si="0"/>
        <v>190195.02180000002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116844</v>
      </c>
      <c r="F5" s="81">
        <f t="shared" ref="F5:M5" si="1">SUM(F6:F7)</f>
        <v>125269</v>
      </c>
      <c r="G5" s="81">
        <f t="shared" si="1"/>
        <v>139446</v>
      </c>
      <c r="H5" s="82">
        <f t="shared" si="1"/>
        <v>148239</v>
      </c>
      <c r="I5" s="81">
        <f t="shared" si="1"/>
        <v>153475</v>
      </c>
      <c r="J5" s="83">
        <f t="shared" si="1"/>
        <v>153475</v>
      </c>
      <c r="K5" s="81">
        <f t="shared" si="1"/>
        <v>161349</v>
      </c>
      <c r="L5" s="81">
        <f t="shared" si="1"/>
        <v>170041.497</v>
      </c>
      <c r="M5" s="81">
        <f t="shared" si="1"/>
        <v>178543.57185000001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98917</v>
      </c>
      <c r="F6" s="88">
        <f>'[1]3'!D$826</f>
        <v>105868</v>
      </c>
      <c r="G6" s="88">
        <f>'[1]3'!E$826</f>
        <v>120378</v>
      </c>
      <c r="H6" s="89">
        <f>'[1]3'!F$826</f>
        <v>126838</v>
      </c>
      <c r="I6" s="88">
        <f>'[1]3'!G$826</f>
        <v>130835</v>
      </c>
      <c r="J6" s="90">
        <f>'[1]3'!H$826</f>
        <v>130540</v>
      </c>
      <c r="K6" s="88">
        <f>'[1]3'!P$826</f>
        <v>137922</v>
      </c>
      <c r="L6" s="88">
        <f>'[1]3'!Y$826</f>
        <v>145225.86600000001</v>
      </c>
      <c r="M6" s="88">
        <f>'[1]3'!AA$826</f>
        <v>152487.1593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17927</v>
      </c>
      <c r="F7" s="94">
        <f>'[1]3'!D$827</f>
        <v>19401</v>
      </c>
      <c r="G7" s="94">
        <f>'[1]3'!E$827</f>
        <v>19068</v>
      </c>
      <c r="H7" s="95">
        <f>'[1]3'!F$827</f>
        <v>21401</v>
      </c>
      <c r="I7" s="94">
        <f>'[1]3'!G$827</f>
        <v>22640</v>
      </c>
      <c r="J7" s="96">
        <f>'[1]3'!H$827</f>
        <v>22935</v>
      </c>
      <c r="K7" s="94">
        <f>'[1]3'!P$827</f>
        <v>23427</v>
      </c>
      <c r="L7" s="94">
        <f>'[1]3'!Y$827</f>
        <v>24815.630999999998</v>
      </c>
      <c r="M7" s="94">
        <f>'[1]3'!AA$827</f>
        <v>26056.412549999997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7543</v>
      </c>
      <c r="F8" s="81">
        <f t="shared" si="2"/>
        <v>8332</v>
      </c>
      <c r="G8" s="81">
        <f t="shared" si="2"/>
        <v>7224</v>
      </c>
      <c r="H8" s="82">
        <f t="shared" si="2"/>
        <v>9978</v>
      </c>
      <c r="I8" s="81">
        <f t="shared" si="2"/>
        <v>8623</v>
      </c>
      <c r="J8" s="83">
        <f t="shared" si="2"/>
        <v>8329</v>
      </c>
      <c r="K8" s="81">
        <f t="shared" si="2"/>
        <v>7568</v>
      </c>
      <c r="L8" s="81">
        <f t="shared" si="2"/>
        <v>11096.618999999999</v>
      </c>
      <c r="M8" s="81">
        <f t="shared" si="2"/>
        <v>11651.449950000002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21</v>
      </c>
      <c r="F9" s="88">
        <f>'[1]3'!D$829</f>
        <v>33</v>
      </c>
      <c r="G9" s="88">
        <f>'[1]3'!E$829</f>
        <v>0</v>
      </c>
      <c r="H9" s="89">
        <f>'[1]3'!F$829</f>
        <v>0</v>
      </c>
      <c r="I9" s="88">
        <f>'[1]3'!G$829</f>
        <v>0</v>
      </c>
      <c r="J9" s="90">
        <f>'[1]3'!H$829</f>
        <v>0</v>
      </c>
      <c r="K9" s="88">
        <f>'[1]3'!P$829</f>
        <v>0</v>
      </c>
      <c r="L9" s="88">
        <f>'[1]3'!Y$829</f>
        <v>0</v>
      </c>
      <c r="M9" s="88">
        <f>'[1]3'!AA$829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0</v>
      </c>
      <c r="F10" s="101">
        <f>'[1]3'!D$830</f>
        <v>3</v>
      </c>
      <c r="G10" s="101">
        <f>'[1]3'!E$830</f>
        <v>0</v>
      </c>
      <c r="H10" s="102">
        <f>'[1]3'!F$830</f>
        <v>0</v>
      </c>
      <c r="I10" s="101">
        <f>'[1]3'!G$830</f>
        <v>0</v>
      </c>
      <c r="J10" s="103">
        <f>'[1]3'!H$830</f>
        <v>0</v>
      </c>
      <c r="K10" s="101">
        <f>'[1]3'!P$830</f>
        <v>0</v>
      </c>
      <c r="L10" s="101">
        <f>'[1]3'!Y$830</f>
        <v>0</v>
      </c>
      <c r="M10" s="101">
        <f>'[1]3'!AA$830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13</v>
      </c>
      <c r="F11" s="101">
        <f>'[1]3'!D$831</f>
        <v>49</v>
      </c>
      <c r="G11" s="101">
        <f>'[1]3'!E$831</f>
        <v>150</v>
      </c>
      <c r="H11" s="102">
        <f>'[1]3'!F$831</f>
        <v>0</v>
      </c>
      <c r="I11" s="101">
        <f>'[1]3'!G$831</f>
        <v>0</v>
      </c>
      <c r="J11" s="103">
        <f>'[1]3'!H$831</f>
        <v>5</v>
      </c>
      <c r="K11" s="101">
        <f>'[1]3'!P$831</f>
        <v>0</v>
      </c>
      <c r="L11" s="101">
        <f>'[1]3'!Y$831</f>
        <v>0</v>
      </c>
      <c r="M11" s="101">
        <f>'[1]3'!AA$831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0</v>
      </c>
      <c r="G12" s="101">
        <f>'[1]3'!E$832</f>
        <v>0</v>
      </c>
      <c r="H12" s="102">
        <f>'[1]3'!F$832</f>
        <v>0</v>
      </c>
      <c r="I12" s="101">
        <f>'[1]3'!G$832</f>
        <v>0</v>
      </c>
      <c r="J12" s="103">
        <f>'[1]3'!H$832</f>
        <v>0</v>
      </c>
      <c r="K12" s="101">
        <f>'[1]3'!P$832</f>
        <v>0</v>
      </c>
      <c r="L12" s="101">
        <f>'[1]3'!Y$832</f>
        <v>0</v>
      </c>
      <c r="M12" s="101">
        <f>'[1]3'!AA$832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0</v>
      </c>
      <c r="G13" s="101">
        <f>'[1]3'!E$833</f>
        <v>0</v>
      </c>
      <c r="H13" s="102">
        <f>'[1]3'!F$833</f>
        <v>0</v>
      </c>
      <c r="I13" s="101">
        <f>'[1]3'!G$833</f>
        <v>0</v>
      </c>
      <c r="J13" s="103">
        <f>'[1]3'!H$833</f>
        <v>0</v>
      </c>
      <c r="K13" s="101">
        <f>'[1]3'!P$833</f>
        <v>0</v>
      </c>
      <c r="L13" s="101">
        <f>'[1]3'!Y$833</f>
        <v>0</v>
      </c>
      <c r="M13" s="101">
        <f>'[1]3'!AA$833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622</v>
      </c>
      <c r="F14" s="101">
        <f>'[1]3'!D$834</f>
        <v>643</v>
      </c>
      <c r="G14" s="101">
        <f>'[1]3'!E$834</f>
        <v>831</v>
      </c>
      <c r="H14" s="102">
        <f>'[1]3'!F$834</f>
        <v>1349</v>
      </c>
      <c r="I14" s="101">
        <f>'[1]3'!G$834</f>
        <v>1154</v>
      </c>
      <c r="J14" s="103">
        <f>'[1]3'!H$834</f>
        <v>847</v>
      </c>
      <c r="K14" s="101">
        <f>'[1]3'!P$834</f>
        <v>631</v>
      </c>
      <c r="L14" s="101">
        <f>'[1]3'!Y$834</f>
        <v>1189.925</v>
      </c>
      <c r="M14" s="101">
        <f>'[1]3'!AA$834</f>
        <v>1249.4212500000001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1007</v>
      </c>
      <c r="F15" s="101">
        <f>'[1]3'!D$835</f>
        <v>928</v>
      </c>
      <c r="G15" s="101">
        <f>'[1]3'!E$835</f>
        <v>1010</v>
      </c>
      <c r="H15" s="102">
        <f>'[1]3'!F$835</f>
        <v>2427</v>
      </c>
      <c r="I15" s="101">
        <f>'[1]3'!G$835</f>
        <v>1040</v>
      </c>
      <c r="J15" s="103">
        <f>'[1]3'!H$835</f>
        <v>1040</v>
      </c>
      <c r="K15" s="101">
        <f>'[1]3'!P$835</f>
        <v>1224</v>
      </c>
      <c r="L15" s="101">
        <f>'[1]3'!Y$835</f>
        <v>2657.7719999999999</v>
      </c>
      <c r="M15" s="101">
        <f>'[1]3'!AA$835</f>
        <v>2790.6605999999997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26</v>
      </c>
      <c r="F16" s="101">
        <f>'[1]3'!D$836</f>
        <v>51</v>
      </c>
      <c r="G16" s="101">
        <f>'[1]3'!E$836</f>
        <v>33</v>
      </c>
      <c r="H16" s="102">
        <f>'[1]3'!F$836</f>
        <v>0</v>
      </c>
      <c r="I16" s="101">
        <f>'[1]3'!G$836</f>
        <v>0</v>
      </c>
      <c r="J16" s="103">
        <f>'[1]3'!H$836</f>
        <v>38</v>
      </c>
      <c r="K16" s="101">
        <f>'[1]3'!P$836</f>
        <v>0</v>
      </c>
      <c r="L16" s="101">
        <f>'[1]3'!Y$836</f>
        <v>0</v>
      </c>
      <c r="M16" s="101">
        <f>'[1]3'!AA$836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10</v>
      </c>
      <c r="F17" s="101">
        <f>'[1]3'!D$837</f>
        <v>814</v>
      </c>
      <c r="G17" s="101">
        <f>'[1]3'!E$837</f>
        <v>636</v>
      </c>
      <c r="H17" s="102">
        <f>'[1]3'!F$837</f>
        <v>1434</v>
      </c>
      <c r="I17" s="101">
        <f>'[1]3'!G$837</f>
        <v>1030</v>
      </c>
      <c r="J17" s="103">
        <f>'[1]3'!H$837</f>
        <v>1030</v>
      </c>
      <c r="K17" s="101">
        <f>'[1]3'!P$837</f>
        <v>1201</v>
      </c>
      <c r="L17" s="101">
        <f>'[1]3'!Y$837</f>
        <v>1580.5529999999999</v>
      </c>
      <c r="M17" s="101">
        <f>'[1]3'!AA$837</f>
        <v>1659.5806499999999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0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0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172</v>
      </c>
      <c r="F22" s="101">
        <f>'[1]3'!D$842</f>
        <v>49</v>
      </c>
      <c r="G22" s="101">
        <f>'[1]3'!E$842</f>
        <v>0</v>
      </c>
      <c r="H22" s="102">
        <f>'[1]3'!F$842</f>
        <v>20</v>
      </c>
      <c r="I22" s="101">
        <f>'[1]3'!G$842</f>
        <v>35</v>
      </c>
      <c r="J22" s="103">
        <f>'[1]3'!H$842</f>
        <v>35</v>
      </c>
      <c r="K22" s="101">
        <f>'[1]3'!P$842</f>
        <v>36</v>
      </c>
      <c r="L22" s="101">
        <f>'[1]3'!Y$842</f>
        <v>37.908000000000001</v>
      </c>
      <c r="M22" s="101">
        <f>'[1]3'!AA$842</f>
        <v>39.803400000000003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12</v>
      </c>
      <c r="F23" s="101">
        <f>'[1]3'!D$843</f>
        <v>0</v>
      </c>
      <c r="G23" s="101">
        <f>'[1]3'!E$843</f>
        <v>0</v>
      </c>
      <c r="H23" s="102">
        <f>'[1]3'!F$843</f>
        <v>0</v>
      </c>
      <c r="I23" s="101">
        <f>'[1]3'!G$843</f>
        <v>0</v>
      </c>
      <c r="J23" s="103">
        <f>'[1]3'!H$843</f>
        <v>0</v>
      </c>
      <c r="K23" s="101">
        <f>'[1]3'!P$843</f>
        <v>0</v>
      </c>
      <c r="L23" s="101">
        <f>'[1]3'!Y$843</f>
        <v>0</v>
      </c>
      <c r="M23" s="101">
        <f>'[1]3'!AA$843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0</v>
      </c>
      <c r="F24" s="101">
        <f>'[1]3'!D$844</f>
        <v>0</v>
      </c>
      <c r="G24" s="101">
        <f>'[1]3'!E$844</f>
        <v>0</v>
      </c>
      <c r="H24" s="102">
        <f>'[1]3'!F$844</f>
        <v>0</v>
      </c>
      <c r="I24" s="101">
        <f>'[1]3'!G$844</f>
        <v>0</v>
      </c>
      <c r="J24" s="103">
        <f>'[1]3'!H$844</f>
        <v>0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1</v>
      </c>
      <c r="F25" s="101">
        <f>'[1]3'!D$845</f>
        <v>1177</v>
      </c>
      <c r="G25" s="101">
        <f>'[1]3'!E$845</f>
        <v>0</v>
      </c>
      <c r="H25" s="102">
        <f>'[1]3'!F$845</f>
        <v>0</v>
      </c>
      <c r="I25" s="101">
        <f>'[1]3'!G$845</f>
        <v>0</v>
      </c>
      <c r="J25" s="103">
        <f>'[1]3'!H$845</f>
        <v>0</v>
      </c>
      <c r="K25" s="101">
        <f>'[1]3'!P$845</f>
        <v>0</v>
      </c>
      <c r="L25" s="101">
        <f>'[1]3'!Y$845</f>
        <v>0</v>
      </c>
      <c r="M25" s="101">
        <f>'[1]3'!AA$845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0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7</v>
      </c>
      <c r="F29" s="101">
        <f>'[1]3'!D$849</f>
        <v>18</v>
      </c>
      <c r="G29" s="101">
        <f>'[1]3'!E$849</f>
        <v>0</v>
      </c>
      <c r="H29" s="102">
        <f>'[1]3'!F$849</f>
        <v>0</v>
      </c>
      <c r="I29" s="101">
        <f>'[1]3'!G$849</f>
        <v>0</v>
      </c>
      <c r="J29" s="103">
        <f>'[1]3'!H$849</f>
        <v>0</v>
      </c>
      <c r="K29" s="101">
        <f>'[1]3'!P$849</f>
        <v>0</v>
      </c>
      <c r="L29" s="101">
        <f>'[1]3'!Y$849</f>
        <v>0</v>
      </c>
      <c r="M29" s="101">
        <f>'[1]3'!AA$849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0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25</v>
      </c>
      <c r="F31" s="101">
        <f>'[1]3'!D$851</f>
        <v>203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1</v>
      </c>
      <c r="F32" s="101">
        <f>'[1]3'!D$852</f>
        <v>0</v>
      </c>
      <c r="G32" s="101">
        <f>'[1]3'!E$852</f>
        <v>0</v>
      </c>
      <c r="H32" s="102">
        <f>'[1]3'!F$852</f>
        <v>0</v>
      </c>
      <c r="I32" s="101">
        <f>'[1]3'!G$852</f>
        <v>0</v>
      </c>
      <c r="J32" s="103">
        <f>'[1]3'!H$852</f>
        <v>0</v>
      </c>
      <c r="K32" s="101">
        <f>'[1]3'!P$852</f>
        <v>0</v>
      </c>
      <c r="L32" s="101">
        <f>'[1]3'!Y$852</f>
        <v>0</v>
      </c>
      <c r="M32" s="101">
        <f>'[1]3'!AA$852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0</v>
      </c>
      <c r="H36" s="102">
        <f>'[1]3'!F$856</f>
        <v>0</v>
      </c>
      <c r="I36" s="101">
        <f>'[1]3'!G$856</f>
        <v>0</v>
      </c>
      <c r="J36" s="103">
        <f>'[1]3'!H$856</f>
        <v>7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468</v>
      </c>
      <c r="F37" s="101">
        <f>'[1]3'!D$857</f>
        <v>162</v>
      </c>
      <c r="G37" s="101">
        <f>'[1]3'!E$857</f>
        <v>85</v>
      </c>
      <c r="H37" s="102">
        <f>'[1]3'!F$857</f>
        <v>86</v>
      </c>
      <c r="I37" s="101">
        <f>'[1]3'!G$857</f>
        <v>126</v>
      </c>
      <c r="J37" s="103">
        <f>'[1]3'!H$857</f>
        <v>126</v>
      </c>
      <c r="K37" s="101">
        <f>'[1]3'!P$857</f>
        <v>98</v>
      </c>
      <c r="L37" s="101">
        <f>'[1]3'!Y$857</f>
        <v>103.194</v>
      </c>
      <c r="M37" s="101">
        <f>'[1]3'!AA$857</f>
        <v>108.35369999999999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511</v>
      </c>
      <c r="F38" s="101">
        <f>'[1]3'!D$858</f>
        <v>379</v>
      </c>
      <c r="G38" s="101">
        <f>'[1]3'!E$858</f>
        <v>451</v>
      </c>
      <c r="H38" s="102">
        <f>'[1]3'!F$858</f>
        <v>636</v>
      </c>
      <c r="I38" s="101">
        <f>'[1]3'!G$858</f>
        <v>511</v>
      </c>
      <c r="J38" s="103">
        <f>'[1]3'!H$858</f>
        <v>511</v>
      </c>
      <c r="K38" s="101">
        <f>'[1]3'!P$858</f>
        <v>466</v>
      </c>
      <c r="L38" s="101">
        <f>'[1]3'!Y$858</f>
        <v>701.29799999999989</v>
      </c>
      <c r="M38" s="101">
        <f>'[1]3'!AA$858</f>
        <v>736.36290000000008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73</v>
      </c>
      <c r="F39" s="101">
        <f>'[1]3'!D$859</f>
        <v>312</v>
      </c>
      <c r="G39" s="101">
        <f>'[1]3'!E$859</f>
        <v>90</v>
      </c>
      <c r="H39" s="102">
        <f>'[1]3'!F$859</f>
        <v>179</v>
      </c>
      <c r="I39" s="101">
        <f>'[1]3'!G$859</f>
        <v>189</v>
      </c>
      <c r="J39" s="103">
        <f>'[1]3'!H$859</f>
        <v>189</v>
      </c>
      <c r="K39" s="101">
        <f>'[1]3'!P$859</f>
        <v>190</v>
      </c>
      <c r="L39" s="101">
        <f>'[1]3'!Y$859</f>
        <v>200.07</v>
      </c>
      <c r="M39" s="101">
        <f>'[1]3'!AA$859</f>
        <v>210.07349999999997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0</v>
      </c>
      <c r="F40" s="101">
        <f>'[1]3'!D$860</f>
        <v>25</v>
      </c>
      <c r="G40" s="101">
        <f>'[1]3'!E$860</f>
        <v>0</v>
      </c>
      <c r="H40" s="102">
        <f>'[1]3'!F$860</f>
        <v>0</v>
      </c>
      <c r="I40" s="101">
        <f>'[1]3'!G$860</f>
        <v>0</v>
      </c>
      <c r="J40" s="103">
        <f>'[1]3'!H$860</f>
        <v>0</v>
      </c>
      <c r="K40" s="101">
        <f>'[1]3'!P$860</f>
        <v>0</v>
      </c>
      <c r="L40" s="101">
        <f>'[1]3'!Y$860</f>
        <v>0</v>
      </c>
      <c r="M40" s="101">
        <f>'[1]3'!AA$860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100</v>
      </c>
      <c r="F41" s="101">
        <f>'[1]3'!D$861</f>
        <v>83</v>
      </c>
      <c r="G41" s="101">
        <f>'[1]3'!E$861</f>
        <v>30</v>
      </c>
      <c r="H41" s="102">
        <f>'[1]3'!F$861</f>
        <v>267</v>
      </c>
      <c r="I41" s="101">
        <f>'[1]3'!G$861</f>
        <v>324</v>
      </c>
      <c r="J41" s="103">
        <f>'[1]3'!H$861</f>
        <v>347</v>
      </c>
      <c r="K41" s="101">
        <f>'[1]3'!P$861</f>
        <v>280</v>
      </c>
      <c r="L41" s="101">
        <f>'[1]3'!Y$861</f>
        <v>294.83999999999997</v>
      </c>
      <c r="M41" s="101">
        <f>'[1]3'!AA$861</f>
        <v>309.58199999999999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3241</v>
      </c>
      <c r="F42" s="101">
        <f>'[1]3'!D$862</f>
        <v>2167</v>
      </c>
      <c r="G42" s="101">
        <f>'[1]3'!E$862</f>
        <v>1986</v>
      </c>
      <c r="H42" s="102">
        <f>'[1]3'!F$862</f>
        <v>2673</v>
      </c>
      <c r="I42" s="101">
        <f>'[1]3'!G$862</f>
        <v>2850</v>
      </c>
      <c r="J42" s="103">
        <f>'[1]3'!H$862</f>
        <v>2832</v>
      </c>
      <c r="K42" s="101">
        <f>'[1]3'!P$862</f>
        <v>2739</v>
      </c>
      <c r="L42" s="101">
        <f>'[1]3'!Y$862</f>
        <v>3315.9669999999996</v>
      </c>
      <c r="M42" s="101">
        <f>'[1]3'!AA$862</f>
        <v>3481.7653500000006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0</v>
      </c>
      <c r="F43" s="101">
        <f>'[1]3'!D$863</f>
        <v>0</v>
      </c>
      <c r="G43" s="101">
        <f>'[1]3'!E$863</f>
        <v>0</v>
      </c>
      <c r="H43" s="102">
        <f>'[1]3'!F$863</f>
        <v>0</v>
      </c>
      <c r="I43" s="101">
        <f>'[1]3'!G$863</f>
        <v>24</v>
      </c>
      <c r="J43" s="103">
        <f>'[1]3'!H$863</f>
        <v>24</v>
      </c>
      <c r="K43" s="101">
        <f>'[1]3'!P$863</f>
        <v>0</v>
      </c>
      <c r="L43" s="101">
        <f>'[1]3'!Y$863</f>
        <v>0</v>
      </c>
      <c r="M43" s="101">
        <f>'[1]3'!AA$863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601</v>
      </c>
      <c r="F44" s="101">
        <f>'[1]3'!D$864</f>
        <v>700</v>
      </c>
      <c r="G44" s="101">
        <f>'[1]3'!E$864</f>
        <v>532</v>
      </c>
      <c r="H44" s="102">
        <f>'[1]3'!F$864</f>
        <v>478</v>
      </c>
      <c r="I44" s="101">
        <f>'[1]3'!G$864</f>
        <v>516</v>
      </c>
      <c r="J44" s="103">
        <f>'[1]3'!H$864</f>
        <v>516</v>
      </c>
      <c r="K44" s="101">
        <f>'[1]3'!P$864</f>
        <v>474</v>
      </c>
      <c r="L44" s="101">
        <f>'[1]3'!Y$864</f>
        <v>499.12200000000001</v>
      </c>
      <c r="M44" s="101">
        <f>'[1]3'!AA$864</f>
        <v>524.07810000000006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632</v>
      </c>
      <c r="F45" s="101">
        <f>'[1]3'!D$865</f>
        <v>533</v>
      </c>
      <c r="G45" s="101">
        <f>'[1]3'!E$865</f>
        <v>733</v>
      </c>
      <c r="H45" s="102">
        <f>'[1]3'!F$865</f>
        <v>175</v>
      </c>
      <c r="I45" s="101">
        <f>'[1]3'!G$865</f>
        <v>670</v>
      </c>
      <c r="J45" s="103">
        <f>'[1]3'!H$865</f>
        <v>628</v>
      </c>
      <c r="K45" s="101">
        <f>'[1]3'!P$865</f>
        <v>62</v>
      </c>
      <c r="L45" s="101">
        <f>'[1]3'!Y$865</f>
        <v>182.16899999999998</v>
      </c>
      <c r="M45" s="101">
        <f>'[1]3'!AA$865</f>
        <v>191.27744999999999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3</v>
      </c>
      <c r="G46" s="94">
        <f>'[1]3'!E$866</f>
        <v>657</v>
      </c>
      <c r="H46" s="95">
        <f>'[1]3'!F$866</f>
        <v>254</v>
      </c>
      <c r="I46" s="94">
        <f>'[1]3'!G$866</f>
        <v>154</v>
      </c>
      <c r="J46" s="96">
        <f>'[1]3'!H$866</f>
        <v>154</v>
      </c>
      <c r="K46" s="94">
        <f>'[1]3'!P$866</f>
        <v>167</v>
      </c>
      <c r="L46" s="94">
        <f>'[1]3'!Y$866</f>
        <v>333.80099999999999</v>
      </c>
      <c r="M46" s="94">
        <f>'[1]3'!AA$866</f>
        <v>350.49104999999997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0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65777</v>
      </c>
      <c r="F51" s="74">
        <f t="shared" si="4"/>
        <v>94058</v>
      </c>
      <c r="G51" s="74">
        <f t="shared" si="4"/>
        <v>141640</v>
      </c>
      <c r="H51" s="75">
        <f t="shared" si="4"/>
        <v>183675</v>
      </c>
      <c r="I51" s="74">
        <f t="shared" si="4"/>
        <v>196080</v>
      </c>
      <c r="J51" s="76">
        <f t="shared" si="4"/>
        <v>196143</v>
      </c>
      <c r="K51" s="74">
        <f t="shared" si="4"/>
        <v>202035</v>
      </c>
      <c r="L51" s="74">
        <f t="shared" si="4"/>
        <v>212743.448</v>
      </c>
      <c r="M51" s="74">
        <f t="shared" si="4"/>
        <v>223380.62040000001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0</v>
      </c>
      <c r="H61" s="95">
        <f>'[1]3'!F$880</f>
        <v>0</v>
      </c>
      <c r="I61" s="94">
        <f>'[1]3'!G$880</f>
        <v>0</v>
      </c>
      <c r="J61" s="96">
        <f>'[1]3'!H$880</f>
        <v>0</v>
      </c>
      <c r="K61" s="94">
        <f>'[1]3'!P$880</f>
        <v>0</v>
      </c>
      <c r="L61" s="94">
        <f>'[1]3'!Y$880</f>
        <v>0</v>
      </c>
      <c r="M61" s="94">
        <f>'[1]3'!AA$880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65666</v>
      </c>
      <c r="F72" s="101">
        <f>'[1]3'!D$890</f>
        <v>93877</v>
      </c>
      <c r="G72" s="101">
        <f>'[1]3'!E$890</f>
        <v>141358</v>
      </c>
      <c r="H72" s="102">
        <f>'[1]3'!F$890</f>
        <v>183595</v>
      </c>
      <c r="I72" s="101">
        <f>'[1]3'!G$890</f>
        <v>195595</v>
      </c>
      <c r="J72" s="103">
        <f>'[1]3'!H$890</f>
        <v>195595</v>
      </c>
      <c r="K72" s="101">
        <f>'[1]3'!P$890</f>
        <v>201950</v>
      </c>
      <c r="L72" s="101">
        <f>'[1]3'!Y$890</f>
        <v>212653.448</v>
      </c>
      <c r="M72" s="101">
        <f>'[1]3'!AA$890</f>
        <v>223286.12040000001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111</v>
      </c>
      <c r="F73" s="101">
        <f t="shared" si="12"/>
        <v>181</v>
      </c>
      <c r="G73" s="101">
        <f t="shared" si="12"/>
        <v>282</v>
      </c>
      <c r="H73" s="102">
        <f t="shared" si="12"/>
        <v>80</v>
      </c>
      <c r="I73" s="101">
        <f t="shared" si="12"/>
        <v>485</v>
      </c>
      <c r="J73" s="103">
        <f t="shared" si="12"/>
        <v>548</v>
      </c>
      <c r="K73" s="101">
        <f t="shared" si="12"/>
        <v>85</v>
      </c>
      <c r="L73" s="101">
        <f t="shared" si="12"/>
        <v>90</v>
      </c>
      <c r="M73" s="101">
        <f t="shared" si="12"/>
        <v>94.5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111</v>
      </c>
      <c r="F74" s="88">
        <f>'[1]3'!D$892</f>
        <v>181</v>
      </c>
      <c r="G74" s="88">
        <f>'[1]3'!E$892</f>
        <v>282</v>
      </c>
      <c r="H74" s="89">
        <f>'[1]3'!F$892</f>
        <v>80</v>
      </c>
      <c r="I74" s="88">
        <f>'[1]3'!G$892</f>
        <v>485</v>
      </c>
      <c r="J74" s="90">
        <f>'[1]3'!H$892</f>
        <v>548</v>
      </c>
      <c r="K74" s="88">
        <f>'[1]3'!P$892</f>
        <v>85</v>
      </c>
      <c r="L74" s="88">
        <f>'[1]3'!Y$892</f>
        <v>90</v>
      </c>
      <c r="M74" s="88">
        <f>'[1]3'!AA$892</f>
        <v>94.5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0</v>
      </c>
      <c r="G75" s="94">
        <f>'[1]3'!E$893</f>
        <v>0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65</v>
      </c>
      <c r="F77" s="74">
        <f t="shared" si="13"/>
        <v>145</v>
      </c>
      <c r="G77" s="74">
        <f t="shared" si="13"/>
        <v>74</v>
      </c>
      <c r="H77" s="75">
        <f t="shared" si="13"/>
        <v>0</v>
      </c>
      <c r="I77" s="74">
        <f t="shared" si="13"/>
        <v>47</v>
      </c>
      <c r="J77" s="76">
        <f t="shared" si="13"/>
        <v>63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0</v>
      </c>
      <c r="H79" s="89">
        <f>'[1]3'!F$896</f>
        <v>0</v>
      </c>
      <c r="I79" s="88">
        <f>'[1]3'!G$896</f>
        <v>0</v>
      </c>
      <c r="J79" s="90">
        <f>'[1]3'!H$896</f>
        <v>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65</v>
      </c>
      <c r="F81" s="101">
        <f t="shared" si="15"/>
        <v>145</v>
      </c>
      <c r="G81" s="101">
        <f t="shared" si="15"/>
        <v>74</v>
      </c>
      <c r="H81" s="102">
        <f t="shared" si="15"/>
        <v>0</v>
      </c>
      <c r="I81" s="101">
        <f t="shared" si="15"/>
        <v>47</v>
      </c>
      <c r="J81" s="103">
        <f t="shared" si="15"/>
        <v>63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0</v>
      </c>
      <c r="G82" s="88">
        <f>'[1]3'!E$899</f>
        <v>0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65</v>
      </c>
      <c r="F83" s="94">
        <f>'[1]3'!D$900</f>
        <v>145</v>
      </c>
      <c r="G83" s="94">
        <f>'[1]3'!E$900</f>
        <v>74</v>
      </c>
      <c r="H83" s="95">
        <f>'[1]3'!F$900</f>
        <v>0</v>
      </c>
      <c r="I83" s="94">
        <f>'[1]3'!G$900</f>
        <v>47</v>
      </c>
      <c r="J83" s="96">
        <f>'[1]3'!H$900</f>
        <v>63</v>
      </c>
      <c r="K83" s="94">
        <f>'[1]3'!P$900</f>
        <v>0</v>
      </c>
      <c r="L83" s="94">
        <f>'[1]3'!Y$900</f>
        <v>0</v>
      </c>
      <c r="M83" s="94">
        <f>'[1]3'!AA$900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30</v>
      </c>
      <c r="F90" s="74">
        <f>'[1]3'!D$906</f>
        <v>14</v>
      </c>
      <c r="G90" s="74">
        <f>'[1]3'!E$906</f>
        <v>197</v>
      </c>
      <c r="H90" s="75">
        <f>'[1]3'!F$906</f>
        <v>0</v>
      </c>
      <c r="I90" s="74">
        <f>'[1]3'!G$906</f>
        <v>3</v>
      </c>
      <c r="J90" s="76">
        <f>'[1]3'!H$906</f>
        <v>5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190259</v>
      </c>
      <c r="F92" s="28">
        <f t="shared" ref="F92:M92" si="16">F4+F51+F77+F90</f>
        <v>227818</v>
      </c>
      <c r="G92" s="28">
        <f t="shared" si="16"/>
        <v>288581</v>
      </c>
      <c r="H92" s="29">
        <f t="shared" si="16"/>
        <v>341892</v>
      </c>
      <c r="I92" s="28">
        <f t="shared" si="16"/>
        <v>358228</v>
      </c>
      <c r="J92" s="30">
        <f t="shared" si="16"/>
        <v>358015</v>
      </c>
      <c r="K92" s="28">
        <f t="shared" si="16"/>
        <v>370952</v>
      </c>
      <c r="L92" s="28">
        <f t="shared" si="16"/>
        <v>393881.56400000001</v>
      </c>
      <c r="M92" s="28">
        <f t="shared" si="16"/>
        <v>413575.6422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2015-04-20T11:51:22Z</dcterms:modified>
</cp:coreProperties>
</file>